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tatarinceva_nn\Documents\Татаринцева\КОНКУРСЫ\2026 г\СМР Хоз.водопровод Участок ПГ17-ВК6\"/>
    </mc:Choice>
  </mc:AlternateContent>
  <bookViews>
    <workbookView xWindow="0" yWindow="0" windowWidth="21705" windowHeight="13965" activeTab="1"/>
  </bookViews>
  <sheets>
    <sheet name="01-01-01 " sheetId="1" r:id="rId1"/>
    <sheet name="02-01-01" sheetId="2" r:id="rId2"/>
    <sheet name="02-01-02" sheetId="5" r:id="rId3"/>
    <sheet name="07-01-01" sheetId="3" r:id="rId4"/>
  </sheets>
  <definedNames>
    <definedName name="_xlnm.Print_Titles" localSheetId="0">'01-01-01 '!$12:$12</definedName>
    <definedName name="_xlnm.Print_Titles" localSheetId="1">'02-01-01'!$12:$12</definedName>
    <definedName name="_xlnm.Print_Titles" localSheetId="2">'02-01-02'!$12:$12</definedName>
    <definedName name="_xlnm.Print_Titles" localSheetId="3">'07-01-01'!$12:$12</definedName>
    <definedName name="_xlnm.Print_Area" localSheetId="0">'01-01-01 '!$A$1:$E$23</definedName>
    <definedName name="_xlnm.Print_Area" localSheetId="1">'02-01-01'!$A$1:$E$160</definedName>
    <definedName name="_xlnm.Print_Area" localSheetId="2">'02-01-02'!$A$1:$E$44</definedName>
    <definedName name="_xlnm.Print_Area" localSheetId="3">'07-01-01'!$A$1:$E$29</definedName>
  </definedNames>
  <calcPr calcId="162913" iterateCount="1"/>
</workbook>
</file>

<file path=xl/calcChain.xml><?xml version="1.0" encoding="utf-8"?>
<calcChain xmlns="http://schemas.openxmlformats.org/spreadsheetml/2006/main">
  <c r="A62" i="2" l="1"/>
  <c r="A63" i="2"/>
  <c r="A64" i="2" s="1"/>
  <c r="A18" i="5" l="1"/>
  <c r="A19" i="5" s="1"/>
  <c r="A20" i="5" s="1"/>
  <c r="A21" i="5" s="1"/>
  <c r="A22" i="5" s="1"/>
  <c r="A23" i="5" s="1"/>
  <c r="A24" i="5" s="1"/>
  <c r="A14" i="2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5" l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15" i="1"/>
  <c r="A16" i="1" s="1"/>
  <c r="A25" i="2" l="1"/>
  <c r="A26" i="2" s="1"/>
  <c r="A27" i="2" s="1"/>
  <c r="A30" i="2" s="1"/>
  <c r="A31" i="2" s="1"/>
  <c r="A32" i="2" s="1"/>
  <c r="A33" i="2" s="1"/>
  <c r="A34" i="2" s="1"/>
  <c r="A35" i="2" s="1"/>
  <c r="A36" i="2" s="1"/>
  <c r="A38" i="2" s="1"/>
  <c r="A39" i="2" s="1"/>
  <c r="A40" i="2" s="1"/>
  <c r="A41" i="2" s="1"/>
  <c r="A44" i="2" s="1"/>
  <c r="A45" i="2" s="1"/>
  <c r="A46" i="2" s="1"/>
  <c r="A48" i="2" s="1"/>
  <c r="A49" i="2" s="1"/>
  <c r="A50" i="2" s="1"/>
  <c r="A51" i="2" s="1"/>
  <c r="A52" i="2" s="1"/>
  <c r="A53" i="2" l="1"/>
  <c r="A54" i="2" l="1"/>
  <c r="A55" i="2" s="1"/>
  <c r="A57" i="2" s="1"/>
  <c r="A58" i="2" s="1"/>
  <c r="A59" i="2" s="1"/>
  <c r="A60" i="2" s="1"/>
  <c r="A61" i="2" s="1"/>
  <c r="A66" i="2" l="1"/>
  <c r="A67" i="2" s="1"/>
  <c r="A68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10" i="2" s="1"/>
  <c r="A111" i="2" s="1"/>
  <c r="A112" i="2" s="1"/>
  <c r="A114" i="2" s="1"/>
  <c r="A115" i="2" s="1"/>
  <c r="A116" i="2" s="1"/>
  <c r="A117" i="2" s="1"/>
  <c r="A118" i="2" s="1"/>
  <c r="A119" i="2" s="1"/>
  <c r="A120" i="2" s="1"/>
  <c r="A122" i="2" s="1"/>
  <c r="A123" i="2" s="1"/>
  <c r="A124" i="2" s="1"/>
  <c r="A125" i="2" s="1"/>
  <c r="A127" i="2" s="1"/>
  <c r="A128" i="2" s="1"/>
  <c r="A129" i="2" s="1"/>
  <c r="A130" i="2" s="1"/>
  <c r="A131" i="2" s="1"/>
  <c r="A133" i="2" s="1"/>
  <c r="A134" i="2" s="1"/>
  <c r="A135" i="2" s="1"/>
  <c r="A136" i="2" s="1"/>
  <c r="A137" i="2" s="1"/>
  <c r="A139" i="2" s="1"/>
  <c r="A140" i="2" s="1"/>
  <c r="A141" i="2" s="1"/>
  <c r="A142" i="2" s="1"/>
  <c r="A143" i="2" s="1"/>
  <c r="A144" i="2" s="1"/>
  <c r="A146" i="2" s="1"/>
  <c r="A147" i="2" s="1"/>
  <c r="A148" i="2" s="1"/>
  <c r="A149" i="2" s="1"/>
  <c r="A150" i="2" s="1"/>
  <c r="A151" i="2" s="1"/>
  <c r="A152" i="2" s="1"/>
  <c r="A153" i="2" s="1"/>
</calcChain>
</file>

<file path=xl/sharedStrings.xml><?xml version="1.0" encoding="utf-8"?>
<sst xmlns="http://schemas.openxmlformats.org/spreadsheetml/2006/main" count="580" uniqueCount="241">
  <si>
    <t>Подготовка территории</t>
  </si>
  <si>
    <t>№ п/п</t>
  </si>
  <si>
    <t>Наименование</t>
  </si>
  <si>
    <t>Ед. изм.</t>
  </si>
  <si>
    <t>Кол.</t>
  </si>
  <si>
    <t>Примечание</t>
  </si>
  <si>
    <t>1</t>
  </si>
  <si>
    <t>2</t>
  </si>
  <si>
    <t>3</t>
  </si>
  <si>
    <t>4</t>
  </si>
  <si>
    <t>т</t>
  </si>
  <si>
    <t>5</t>
  </si>
  <si>
    <t>Демонтаж цементнобетонного покрытия. Тип 1</t>
  </si>
  <si>
    <t>6</t>
  </si>
  <si>
    <t>Разборка покрытий и оснований: цементно-бетонных</t>
  </si>
  <si>
    <t>7</t>
  </si>
  <si>
    <t>Погрузка в автотранспортное средство: мусор строительный с погрузкой экскаваторами емкостью ковша до 0,5 м3</t>
  </si>
  <si>
    <t>Наружные сети водоснабжения</t>
  </si>
  <si>
    <t>Крепление инвентарными щитами стенок траншей шириной до 2 м в грунтах: устойчивых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</si>
  <si>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 км</t>
  </si>
  <si>
    <t>Устройство основания под трубопроводы: песчаного</t>
  </si>
  <si>
    <t>Песок строительный (диабазовый) ГОСТ 8736-2014 с погрузкой и доставкой</t>
  </si>
  <si>
    <t>м3</t>
  </si>
  <si>
    <t>Демонтаж существующего трубопровода</t>
  </si>
  <si>
    <t>Укладка стальных водопроводных труб с гидравлическим испытанием диаметром: 300 мм</t>
  </si>
  <si>
    <t>шт</t>
  </si>
  <si>
    <t>Установка задвижек или клапанов обратных стальных диаметром: 200 мм</t>
  </si>
  <si>
    <t>Установка задвижек или клапанов обратных стальных диаметром: 300 мм</t>
  </si>
  <si>
    <t>Установка: гидрантов пожарных</t>
  </si>
  <si>
    <t>Установка полиэтиленовых фасонных частей: отводов, колен, патрубков, переходов</t>
  </si>
  <si>
    <t>Втулка полиэтиленовая под фланец, ПЭ100, стандартное размерное отношение SDR13,6, номинальный наружный диаметр 315 мм</t>
  </si>
  <si>
    <t>Приварка фланцев к стальным трубопроводам диаметром: 200 мм</t>
  </si>
  <si>
    <t>Приварка фланцев к стальным трубопроводам диаметром: 300 мм</t>
  </si>
  <si>
    <t>Врезка в существующие сети из стальных труб стальных штуцеров (патрубков) диаметром: 80 мм</t>
  </si>
  <si>
    <t>м</t>
  </si>
  <si>
    <t>Приварка фланцев к стальным трубопроводам диаметром: 100 мм</t>
  </si>
  <si>
    <t>Установка фасонных частей стальных сварным соединением с трубопроводом отводы, колена, патрубки и переходы диаметром: до 100 мм</t>
  </si>
  <si>
    <t>Установка счетчиков (водомеров) диаметром: до 100 мм</t>
  </si>
  <si>
    <t>кг</t>
  </si>
  <si>
    <t>Мастика битумно-полимерная гидроизоляционная, кровельная, для строительных конструкций и устройства (ремонта) кровли, холодная, готовая к применению, диапазон температур от -20 до +40 °C, прочность сцепления с металлом/бетоном не менее 0,9/0,6 МПа, расход для гидроизоляции/устройства кровли 2,5-3,5/3,8-5,7 кг/м2 при толщине слоя покрытия 2 мм</t>
  </si>
  <si>
    <t>Гидроизоляция стен, фундаментов: боковая оклеечная по выровненной поверхности бутовой кладки, кирпичу и бетону в 2 слоя</t>
  </si>
  <si>
    <t>Укладка трубопроводов из полиэтиленовых труб диаметром: 110 мм</t>
  </si>
  <si>
    <t>Укладка трубопроводов из полиэтиленовых труб диаметром: 215 мм</t>
  </si>
  <si>
    <t>Укладка трубопроводов из полиэтиленовых труб диаметром: 315 мм</t>
  </si>
  <si>
    <t>Укладка трубопроводов из полиэтиленовых труб диаметром: 500 мм</t>
  </si>
  <si>
    <t>Укладка трубопроводов из полиэтиленовых труб диаметром: 630 мм</t>
  </si>
  <si>
    <t>Протаскивание в футляр полиэтиленовых труб диаметром: 315 мм</t>
  </si>
  <si>
    <t>промывка трубопроводов</t>
  </si>
  <si>
    <t>Благоустройство</t>
  </si>
  <si>
    <t>Раздел 1. Разравнивание грунта, восстановление цементнобетонного покрытия. Тип 1</t>
  </si>
  <si>
    <t>Устройство подстилающих и выравнивающих слоев оснований: из песка</t>
  </si>
  <si>
    <t>Устройство подстилающих и выравнивающих слоев оснований: из песчано-гравийной смеси, дресвы</t>
  </si>
  <si>
    <t>Диабазовая смесь фракции 0-20 мм с погрузкой и доставкой</t>
  </si>
  <si>
    <t>Устройство цементобетонных покрытий однослойных средствами малой механизации, толщина слоя 20 см</t>
  </si>
  <si>
    <t>УТВЕРЖДАЮ:</t>
  </si>
  <si>
    <t>Усть-Илимская ГЭС</t>
  </si>
  <si>
    <t>ВЕДОМОСТЬ ОБЪЕМОВ РАБОТ  № 1 (к смете №01-01-01)</t>
  </si>
  <si>
    <t>по Объекту "Хозяйственно-питьевой и противопожарный водопровод. УИГ_00030001. Техническое перевооружение. Замена трубопроводов с установкой счетчиков расхода воды"</t>
  </si>
  <si>
    <t>ВЕДОМОСТЬ ОБЪЕМОВ РАБОТ  № 2 (к смете №02-01-01)</t>
  </si>
  <si>
    <t>м2</t>
  </si>
  <si>
    <t>Трубы стальные электросварные прямошовные из стали марки 20, наружный диаметр 219 мм, толщина стенки 8 мм</t>
  </si>
  <si>
    <t>Трубы стальные электросварные прямошовные из стали марки 20, наружный диаметр 325 мм, толщина стенки 8 мм</t>
  </si>
  <si>
    <t>Фланец стальной плоский приварной с соединительным выступом, марка стали 20, номинальное давление 1 МПа, номинальный диаметр 200 мм</t>
  </si>
  <si>
    <t>м трубы, уложенной в футляр</t>
  </si>
  <si>
    <t>Фланец стальной плоский приварной с соединительным выступом, марка стали 20, номинальное давление 1 МПа, номинальный диаметр 300 мм</t>
  </si>
  <si>
    <t>Задвижка клиновая с выдвижным шпинделем 30с65нж, присоединение к трубопроводу фланцевое, номинальное давление 2,5 МПа, номинальный диаметр 200 мм</t>
  </si>
  <si>
    <t>Трубы стальные электросварные прямошовные из стали марки 20, наружный диаметр 108 мм, толщина стенки 5 мм</t>
  </si>
  <si>
    <t>Фланец стальной плоский приварной с соединительным выступом, марка стали 20, номинальное давление 1 МПа, номинальный диаметр 100 мм</t>
  </si>
  <si>
    <t>Задвижка клиновая с выдвижным шпинделем 30с65нж, присоединение к трубопроводу фланцевое, номинальное давление 2,5 МПа, номинальный диаметр 100 мм</t>
  </si>
  <si>
    <t>Гидрант пожарный подземный, номинальное давление 1,0 МПа, номинальный диаметр 125 мм, высота 3000 мм</t>
  </si>
  <si>
    <t>Отвод 90° с радиусом кривизны R=1,5 Ду на давление до 16 МПа, номинальный диаметр 100 мм, наружный диаметр 108 мм, толщина стенки 6 мм</t>
  </si>
  <si>
    <t>Трубы напорные полиэтиленовые, кроме газопроводных ПЭ100, для транспортировки воды, стандартное размерное отношение SDR17, номинальный наружный диаметр 500 мм, толщина стенки 29,7 мм</t>
  </si>
  <si>
    <t>Производство работ осуществляется на территории предприятия с наличием в зоне производства работ 
стесненных условий для складирования материалов.</t>
  </si>
  <si>
    <t>"____" ________________ 2026 г.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</si>
  <si>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</si>
  <si>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4</t>
  </si>
  <si>
    <t>Разработка грунта вручную с креплениями в траншеях шириной до 2 м, глубиной: до 3 м, группа грунтов 4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</si>
  <si>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3</t>
  </si>
  <si>
    <t>1т груза</t>
  </si>
  <si>
    <t>835,905
477,66*1,75</t>
  </si>
  <si>
    <t>179,095
(562,6+17,4-477,66)*1,75</t>
  </si>
  <si>
    <t>Щиты настила, толщина 25 мм</t>
  </si>
  <si>
    <t>Засыпка вручную траншей, пазух котлованов и ям, группа грунтов: 1</t>
  </si>
  <si>
    <t>Уплотнение грунта пневматическими трамбовками, группа грунтов: 3-4</t>
  </si>
  <si>
    <t>Раздел 2. Демонтажные работы Участок 5  ( ПГ17-ВК6, ВК5-СПК, ВК6-СПК)</t>
  </si>
  <si>
    <t>Укладка стальных водопроводных труб с гидравлическим испытанием диаметром: 200 мм</t>
  </si>
  <si>
    <t>Укладка стальных водопроводных труб с гидравлическим испытанием диаметром: 100 мм</t>
  </si>
  <si>
    <t>Демонтаж теплоизоляции трубопровода</t>
  </si>
  <si>
    <t>Разборка тепловой изоляции: из плит, сегментов и скорлуп</t>
  </si>
  <si>
    <t>Разборка тепловой изоляции: из ваты минеральной</t>
  </si>
  <si>
    <t>9,8592
(102,7*0,03+102,7*0,05)*1,2</t>
  </si>
  <si>
    <t>Раздел 3. Монтаж труб. Участок 5 ( ПГ17-ВК6, ВК5-СПК, ВК6-СПК)</t>
  </si>
  <si>
    <t>Монтаж труб из полиэтилена ПЭ100, SDR 17 (ВК6-СПК)</t>
  </si>
  <si>
    <t>Трубы напорные полиэтиленовые, кроме газопроводных ПЭ100, для транспортировки воды, стандартное размерное отношение SDR17, номинальный наружный диаметр 110 мм, толщина стенки 6,6 мм</t>
  </si>
  <si>
    <t>Муфта защитная для ПЭ трубы Ду 110</t>
  </si>
  <si>
    <t>Монтаж труб из полиэтилена ПЭ100, SDR 17 (ВК5-СПК)</t>
  </si>
  <si>
    <t>Труба ПЭ100 SDR17 225х13,4 (техническая) ГОСТ 18599-2001</t>
  </si>
  <si>
    <t>Муфта защитная 225 мм ПЭ 100 для прохода через ЖБ колодец ПНД трубы</t>
  </si>
  <si>
    <t>Протаскивание в футляр полиэтиленовых труб диаметром: 200 мм</t>
  </si>
  <si>
    <t>Монтаж труб из полиэтилена ПЭ100, SDR 17 (ПГ17-ВК6)</t>
  </si>
  <si>
    <t>Труба ПЭ100 SDR 17- 315 х 18,7 мм питьевая с полосой 11,9м</t>
  </si>
  <si>
    <t>Муфта защитная 315 мм ПЭ 100 для прохода через ЖБ колодец ПНД трубы</t>
  </si>
  <si>
    <t>ТРУБА ПЭ100 SDR 17 630х37,4 питьевая</t>
  </si>
  <si>
    <t>Промывка без дезинфекции трубопроводов диаметром: 100 мм</t>
  </si>
  <si>
    <t>Промывка без дезинфекции трубопроводов диаметром: 200 мм</t>
  </si>
  <si>
    <t>Промывка без дезинфекции трубопроводов диаметром: 300 мм</t>
  </si>
  <si>
    <t>Раздел 4. Устройство задвижек, счетчиков, пожарного гидранта. Участок 5 ( ВК5,  ПГ18,  ВК6)</t>
  </si>
  <si>
    <t>Узел Б ( колодцы ВК5,  ПГ18,  ВК6) 10КС-2020-НВ лист 25</t>
  </si>
  <si>
    <t>6
2+2+2</t>
  </si>
  <si>
    <t>Втулка полиэтиленовая под фланец, литая удлиненная, ПЭ100, стандартное размерное отношение SDR17, номинальный наружный диаметр 225 мм</t>
  </si>
  <si>
    <t>Втулка полиэтиленовая под фланец, литая удлиненная, ПЭ100, стандартное размерное отношение SDR17, номинальный наружный диаметр 110 мм</t>
  </si>
  <si>
    <t>Фланец с ПП покрытием 300/315 Ру10</t>
  </si>
  <si>
    <t>Фланец с ПП покрытием 200/225 Ру10</t>
  </si>
  <si>
    <t>Фланец с ПП покрытием 100/110 Ру10</t>
  </si>
  <si>
    <t>Нанесение весьма усиленной антикоррозионной битумно-резиновой или битумно-полимерной изоляции на стальные трубопроводы диаметром: 100 мм</t>
  </si>
  <si>
    <t>Нанесение весьма усиленной антикоррозионной битумно-резиновой или битумно-полимерной изоляции на стальные трубопроводы диаметром: 200 мм</t>
  </si>
  <si>
    <t>Нанесение весьма усиленной антикоррозионной битумно-резиновой или битумно-полимерной изоляции на стальные трубопроводы диаметром: 300 мм</t>
  </si>
  <si>
    <t>Битум нефтяной строительный кровельный БНК-90/30</t>
  </si>
  <si>
    <t>0,0007492
(2*3,14*0,054*2,8+2*3,14*0,1095*1,5+2*3,14*0,1625*5,4)*0,1/1000</t>
  </si>
  <si>
    <t>72,593
(0,009296+0,009945+0,053352)*1000</t>
  </si>
  <si>
    <t>Установка задвижек  ( ВК5,  ВК6, ВК6-СПК), установка фильтра ( ВК5)</t>
  </si>
  <si>
    <t>Фильтр IS40.03.1000.100.40 стальной фланцевый со сливной пробкой DN100 PN40</t>
  </si>
  <si>
    <t>2
1+1</t>
  </si>
  <si>
    <t>Задвижка клиновая с выдвижным шпинделем 30с65нж, присоединение к трубопроводу фланцевое, номинальное давление 2,5 МПа, номинальный диаметр 300 мм</t>
  </si>
  <si>
    <t>Установка счетчика Гроен в ВК5</t>
  </si>
  <si>
    <t>Счетчик холодной воды GROEN WTC-100 (i) фланцевый с импульсным выходом (250 мм, класс B, с кмч)</t>
  </si>
  <si>
    <t>Установка тройников  в ВК5, ВК6</t>
  </si>
  <si>
    <t>Установка фасонных частей стальных сварным соединением с трубопроводом тройники диаметром: свыше 250 до 300 мм</t>
  </si>
  <si>
    <t>Тройник переходной бесшовный приварной, номинальное давление до 16 МПа, номинальный диаметр 300х200 мм, наружный диаметр и толщина стенки 325х10-219х8 мм</t>
  </si>
  <si>
    <t>Тройник переходной бесшовный приварной, номинальное давление до 16 МПа, номинальный диаметр 300х100 мм, наружный диаметр и толщина стенки 325х12,0-108х8,0 мм</t>
  </si>
  <si>
    <t>Установка фасонных частей стальных сварным соединением с трубопроводом тройники диаметром: свыше 150 до 200 мм</t>
  </si>
  <si>
    <t>Тройник переходной бесшовный приварной, номинальное давление до 16 МПа, номинальный диаметр 200х100 мм, наружный диаметр и толщина стенки 219х12,0-108х8,0 мм</t>
  </si>
  <si>
    <t>Установка спускника ( ВК5,  ПГ18,  ВК6)</t>
  </si>
  <si>
    <t>Трубы стальные электросварные прямошовные из стали марки 20, наружный диаметр 89 мм, толщина стенки 5 мм</t>
  </si>
  <si>
    <t>Арматура приварная с ручным приводом или без привода водопроводная на номинальное давление до 4 МПа, номинальный диаметр: 80 мм</t>
  </si>
  <si>
    <t>Кран шаровой стальной для воды, нефтепродуктов, горюче-смазочных материалов, неполнопроходной, под приварку, с рукояткой, сталь 20, номинальное давление 2,5 МПа, номинальный диаметр 80 мм</t>
  </si>
  <si>
    <t>Установка пожарного гидранта в ПГ18</t>
  </si>
  <si>
    <t>Установка фасонных частей стальных фланцевым соединением с трубопроводом отводы, колена, патрубки и переходы диаметром: свыше 250 до 300 мм</t>
  </si>
  <si>
    <t>Подставка пожарная фланцевая ППДФ 300 (двойная) (64кг)</t>
  </si>
  <si>
    <t>Наружная оклеечная гидроизоляция стен существующих колодцев ВК5,  ПГ18,  ВК6</t>
  </si>
  <si>
    <t>Очистка бетонных поверхностей сжатым воздухом</t>
  </si>
  <si>
    <t>591,36
0,59136*1000</t>
  </si>
  <si>
    <t>Материал рулонный битумно-полимерный кровельный и гидроизоляционный СБС-модифицированный ЭПП, основа полиэстер/стеклохолст, гибкость не выше -20 °C, теплостойкость не менее 95°C, разрывная сила в продольном/поперечном направлении 650/600 Н, толщина 4 мм, масса 1 м2 до 4 кг</t>
  </si>
  <si>
    <t>Наружная оклеечная гидроизоляция плит перекрытия существующих колодцев ВК5,  ПГ18,  ВК6</t>
  </si>
  <si>
    <t>21,59675
2,8*2,8*3-3,14*0,35*0,35*5</t>
  </si>
  <si>
    <t>Гидроизоляция стен, фундаментов: горизонтальная оклеечная в 2 слоя</t>
  </si>
  <si>
    <t>90,7064
0,0907064*1000</t>
  </si>
  <si>
    <t>23,756425
47,51285/2</t>
  </si>
  <si>
    <t>Материал рулонный битумно-полимерный кровельный и гидроизоляционный для верхнего слоя кровли, основа-стеклоткань/полиэстер/стеклохолст, гибкость не выше -25 °C, прочность 390-590 Н, теплостойкость не менее 100 °C</t>
  </si>
  <si>
    <t>Раздел 5. Замена счетчиков в камере переключения на Толстом мысе - 2 шт, в колодце ВК8а - 1 шт, в колодце ВК9 - 2 шт</t>
  </si>
  <si>
    <t>Установка счетчиков (водомеров) диаметром: до 50 мм</t>
  </si>
  <si>
    <t>Фланец стальной плоский приварной с соединительным выступом, марка стали 20, номинальное давление 1 МПа, номинальный диаметр 50 мм</t>
  </si>
  <si>
    <t>Счетчик холодной воды GROEN WTC-50 (i) фланцевый с импульсным выходом (200 мм, класс B, с кмч)</t>
  </si>
  <si>
    <t>Фланец стальной плоский приварной с соединительным выступом, марка стали 20, номинальное давление 1 МПа, номинальный диаметр 150 мм</t>
  </si>
  <si>
    <t>Турбинный счетчик холодной воды WTC (i) Ду-150, с импульсным выходом</t>
  </si>
  <si>
    <t xml:space="preserve">562,6
((73+36+36)*4*1*0,97) </t>
  </si>
  <si>
    <t xml:space="preserve">17,4
((73+36+36)*4*1*0,03) </t>
  </si>
  <si>
    <t xml:space="preserve">1160
(((73+36+36)*4*2) </t>
  </si>
  <si>
    <t>14,5
((73+36+36)*0,1*1)</t>
  </si>
  <si>
    <t xml:space="preserve">74,06
</t>
  </si>
  <si>
    <t xml:space="preserve">477,66
</t>
  </si>
  <si>
    <t>102,7
((2*3,14*0,15*73+2*3,14*0,1*36+2*3,14*0,05*36)</t>
  </si>
  <si>
    <t xml:space="preserve">12
</t>
  </si>
  <si>
    <t xml:space="preserve">19
</t>
  </si>
  <si>
    <t xml:space="preserve">8
((6+1+1) </t>
  </si>
  <si>
    <t xml:space="preserve">1
</t>
  </si>
  <si>
    <t xml:space="preserve">3
(1+2) </t>
  </si>
  <si>
    <t>134,4
(2,8*4,0*4*3)</t>
  </si>
  <si>
    <t>134,4
((2,8*4,0*4*3)</t>
  </si>
  <si>
    <t>21,59675
((2,8*2,8*3-3,14*0,35*0,35*5)</t>
  </si>
  <si>
    <t>4
(2+2)</t>
  </si>
  <si>
    <t>Внутренние системы водоснабжения</t>
  </si>
  <si>
    <t>ВЕДОМОСТЬ ОБЪЕМОВ РАБОТ  № 3 (к смете №02-01-02)</t>
  </si>
  <si>
    <t>Раздел 1. Демонтажные работы. СПК. Узел учета холодного водоснабжения В1.</t>
  </si>
  <si>
    <t>Раздел 2. Монтажные работы. СПК. Узел учета холодного водоснабжения В1.</t>
  </si>
  <si>
    <t>Счетчик холодной воды комбинированный Тепловодомер ВСХНК-50/20</t>
  </si>
  <si>
    <t>Кран латунный шаровой муфтовый, проходной, номинальное давление 1,6 МПа, номинальный диаметр 25 мм</t>
  </si>
  <si>
    <t>Кран шаровой стальной для воды, нефтепродуктов, горюче-смазочных материалов, неполнопроходной, под приварку, с рукояткой, сталь 20, номинальное давление 4,0 МПа, номинальный диаметр 50 мм</t>
  </si>
  <si>
    <t>Переход концентрический бесшовный приварной, номинальное давление 16 МПа, наружный диаметр и толщина стенки 108х6-57х4 мм</t>
  </si>
  <si>
    <t>Фильтр сетчатый Danfoss Y222 Ду 50</t>
  </si>
  <si>
    <t>компл</t>
  </si>
  <si>
    <t>Манометр МП3-УУ2 0-1 Мпа</t>
  </si>
  <si>
    <t>Кран трехходовой для манометра, номинальное давление 1,6 МПа, номинальный диаметр 15 мм</t>
  </si>
  <si>
    <t>Задвижка клиновая с выдвижным шпинделем 30с41нж, присоединение к трубопроводу фланцевое, номинальное давление 1,6 МПа, номинальный диаметр 100 мм</t>
  </si>
  <si>
    <t>Трубы стальные сварные оцинкованные водогазопроводные с резьбой, обыкновенные, номинальный диаметр 15 мм, толщина стенки 2,8 мм</t>
  </si>
  <si>
    <t>Трубы стальные сварные оцинкованные водогазопроводные с резьбой, обыкновенные, номинальный диаметр 25 мм, толщина стенки 3,2 мм</t>
  </si>
  <si>
    <t>Трубы стальные электросварные прямошовные из стали марки 20, наружный диаметр 57 мм, толщина стенки 4 мм</t>
  </si>
  <si>
    <t xml:space="preserve">3
</t>
  </si>
  <si>
    <t>ВЕДОМОСТЬ ОБЪЕМОВ РАБОТ  № 4 (к смете №07-01-01)</t>
  </si>
  <si>
    <t>Планировка площадей: ручным способом, группа грунтов 2</t>
  </si>
  <si>
    <t>Раздел 2. Восстановление цементнобетонного покрытия. Тип 1</t>
  </si>
  <si>
    <t>Бетон (БСТ с пластификатором/с противоморозными добавками) с доставкой</t>
  </si>
  <si>
    <t>Демонтаж задвижек или клапанов обратных стальных диаметром: 100 мм</t>
  </si>
  <si>
    <t>Демонтаж задвижек или клапанов обратных стальных диаметром: 200 мм</t>
  </si>
  <si>
    <t>Демонтаж задвижек или клапанов обратных стальных диаметром: 300 мм</t>
  </si>
  <si>
    <t>Демонтаж гидрантов пожарных</t>
  </si>
  <si>
    <t>Демонтаж сетей инженерно-технического обеспечения</t>
  </si>
  <si>
    <t>24
(36-12)</t>
  </si>
  <si>
    <t>поставка Заказчика</t>
  </si>
  <si>
    <t>54
(73-19)</t>
  </si>
  <si>
    <t>поставка Подрядчика</t>
  </si>
  <si>
    <t>2,8
(1.8+1,0)</t>
  </si>
  <si>
    <t>5,4
(1.8+1,8+1,8)</t>
  </si>
  <si>
    <t>8
(4+2+2)</t>
  </si>
  <si>
    <t>5
(2+1+1+1)</t>
  </si>
  <si>
    <t>Снятие водомеров диаметром 150 мм</t>
  </si>
  <si>
    <t>Снятие водомеров диаметром 50 мм</t>
  </si>
  <si>
    <t>Установка счетчиков (водомеров) диаметром 50 мм</t>
  </si>
  <si>
    <t>Установка счетчиков (водомеров) диаметром 150 мм</t>
  </si>
  <si>
    <t>Снятие задвижек диаметром 100 мм</t>
  </si>
  <si>
    <t>Снятие задвижек диаметром 200 мм</t>
  </si>
  <si>
    <t>Лом</t>
  </si>
  <si>
    <t xml:space="preserve">Демонтажные работы. СПК. Узел учета холодного водоснабжения В1. </t>
  </si>
  <si>
    <t>Монтажные работы. СПК. Узел учета холодного водоснабжения В1. (10КС-2020-ВК лист 22)</t>
  </si>
  <si>
    <t>Установка манометра с трехходовым краном</t>
  </si>
  <si>
    <t>Прокладка оцинкованных труб диаметром: 25 мм</t>
  </si>
  <si>
    <t>Прокладка оцинкованных труб диаметром: 15 мм</t>
  </si>
  <si>
    <t>Прокладка стальных электросварных труб диаметром: 50 мм</t>
  </si>
  <si>
    <t>Прокладка стальных электросварных труб диаметром: 100 мм</t>
  </si>
  <si>
    <t xml:space="preserve">37,2
((19+12)*1,2) </t>
  </si>
  <si>
    <t>5,58
((19+12)*1,2*0,15)</t>
  </si>
  <si>
    <t>6,138
(19+12)*1,2*0,15*1,1</t>
  </si>
  <si>
    <t>6,8076
(19+12)*1,2*0,15*1,22</t>
  </si>
  <si>
    <t xml:space="preserve">87,2
((19+12)*1,2+50) </t>
  </si>
  <si>
    <t>Снятие водомерного узла весом до 100 кг</t>
  </si>
  <si>
    <t>Демонтаж стальных водопроводных труб  диаметром: 300 мм</t>
  </si>
  <si>
    <t>Демонтаж стальных водопроводных труб диаметром: 200 мм</t>
  </si>
  <si>
    <t>Демонтаж стальных водопроводных труб диаметром: 100 мм</t>
  </si>
  <si>
    <t>Установка задвижек и фильтра диаметром: 100 мм</t>
  </si>
  <si>
    <t>Установка задвижки клиновой с выдвижным шпинделем 30с41нж, присоединение к трубопроводу фланцевое, номинальное давление 1,6 МПа, номинальный диаметр 100 мм</t>
  </si>
  <si>
    <t>Засыпка траншей бульдозерами мощностью: 79 кВт (108 л.с.), группа грунтов 3</t>
  </si>
  <si>
    <t>Вывоз на захоронение 102,34 м3</t>
  </si>
  <si>
    <t>Строительный мусор 8,216 м3</t>
  </si>
  <si>
    <t>Приварка кранов шаровых диаметром 50 мм и переходов концентрических.</t>
  </si>
  <si>
    <t>Зам.начальника ЦТО по ТО</t>
  </si>
  <si>
    <t>С.П. Янюк</t>
  </si>
  <si>
    <t>И.о.директора Филиала ООО "ЭН+ ГИДРО"</t>
  </si>
  <si>
    <t>______________________ С.В. Крапицкий</t>
  </si>
  <si>
    <r>
      <t xml:space="preserve">строительный мусор </t>
    </r>
    <r>
      <rPr>
        <i/>
        <sz val="10"/>
        <color rgb="FFFF0000"/>
        <rFont val="Arial"/>
        <family val="2"/>
        <charset val="204"/>
      </rPr>
      <t>5,58м3</t>
    </r>
  </si>
  <si>
    <r>
  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 км </t>
    </r>
    <r>
      <rPr>
        <sz val="10"/>
        <color rgb="FFFF0000"/>
        <rFont val="Arial"/>
        <family val="2"/>
        <charset val="204"/>
      </rPr>
      <t>(грунт обратной засыпки)</t>
    </r>
  </si>
  <si>
    <r>
  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 </t>
    </r>
    <r>
      <rPr>
        <sz val="10"/>
        <color rgb="FFFF0000"/>
        <rFont val="Arial"/>
        <family val="2"/>
        <charset val="204"/>
      </rPr>
      <t>(излишний грунт)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</si>
</sst>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"/>
    <numFmt numFmtId="166" formatCode="0.000000"/>
    <numFmt numFmtId="167" formatCode="0.0000000"/>
    <numFmt numFmtId="168" formatCode="0.0000"/>
  </numFmts>
  <fonts count="10" x14ac:knownFonts="1">
    <font>
      <sz val="11"/>
      <name val="Calibri"/>
      <charset val="1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71">
    <xf numFmtId="0" fontId="0" fillId="0" borderId="0" xfId="0"/>
    <xf numFmtId="0" fontId="4" fillId="2" borderId="0" xfId="0" applyNumberFormat="1" applyFont="1" applyFill="1" applyBorder="1" applyAlignment="1" applyProtection="1"/>
    <xf numFmtId="0" fontId="5" fillId="2" borderId="0" xfId="0" applyFont="1" applyFill="1"/>
    <xf numFmtId="0" fontId="4" fillId="2" borderId="0" xfId="0" applyNumberFormat="1" applyFont="1" applyFill="1" applyBorder="1" applyAlignment="1" applyProtection="1">
      <alignment horizontal="right"/>
    </xf>
    <xf numFmtId="0" fontId="5" fillId="2" borderId="0" xfId="0" applyNumberFormat="1" applyFont="1" applyFill="1" applyBorder="1" applyAlignment="1" applyProtection="1">
      <alignment horizontal="lef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/>
    <xf numFmtId="0" fontId="5" fillId="2" borderId="0" xfId="0" applyNumberFormat="1" applyFont="1" applyFill="1" applyBorder="1" applyAlignment="1" applyProtection="1">
      <alignment wrapText="1"/>
    </xf>
    <xf numFmtId="0" fontId="5" fillId="2" borderId="0" xfId="0" applyFont="1" applyFill="1" applyBorder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wrapText="1"/>
    </xf>
    <xf numFmtId="49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6" xfId="0" applyNumberFormat="1" applyFont="1" applyFill="1" applyBorder="1" applyAlignment="1" applyProtection="1">
      <alignment horizontal="center" vertical="top" wrapText="1"/>
    </xf>
    <xf numFmtId="0" fontId="7" fillId="0" borderId="0" xfId="0" applyFont="1"/>
    <xf numFmtId="0" fontId="4" fillId="0" borderId="0" xfId="0" applyNumberFormat="1" applyFont="1" applyFill="1" applyBorder="1" applyAlignment="1" applyProtection="1">
      <alignment horizontal="left" vertical="top" wrapText="1"/>
    </xf>
    <xf numFmtId="168" fontId="5" fillId="0" borderId="6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left" wrapText="1"/>
    </xf>
    <xf numFmtId="1" fontId="5" fillId="0" borderId="2" xfId="0" applyNumberFormat="1" applyFont="1" applyFill="1" applyBorder="1" applyAlignment="1" applyProtection="1">
      <alignment horizontal="center" vertical="top" wrapText="1"/>
    </xf>
    <xf numFmtId="2" fontId="5" fillId="0" borderId="6" xfId="0" applyNumberFormat="1" applyFont="1" applyFill="1" applyBorder="1" applyAlignment="1" applyProtection="1">
      <alignment horizontal="center" vertical="top" wrapText="1"/>
    </xf>
    <xf numFmtId="165" fontId="5" fillId="0" borderId="6" xfId="0" applyNumberFormat="1" applyFont="1" applyFill="1" applyBorder="1" applyAlignment="1" applyProtection="1">
      <alignment horizontal="center" vertical="top" wrapText="1"/>
    </xf>
    <xf numFmtId="0" fontId="8" fillId="0" borderId="2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49" fontId="5" fillId="2" borderId="0" xfId="0" applyNumberFormat="1" applyFont="1" applyFill="1" applyBorder="1" applyAlignment="1" applyProtection="1"/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/>
    </xf>
    <xf numFmtId="0" fontId="5" fillId="2" borderId="0" xfId="0" applyNumberFormat="1" applyFont="1" applyFill="1" applyBorder="1" applyAlignment="1" applyProtection="1">
      <alignment horizontal="left" vertical="top"/>
    </xf>
    <xf numFmtId="1" fontId="5" fillId="2" borderId="2" xfId="0" applyNumberFormat="1" applyFont="1" applyFill="1" applyBorder="1" applyAlignment="1" applyProtection="1">
      <alignment horizontal="center" vertical="top" wrapText="1"/>
    </xf>
    <xf numFmtId="0" fontId="5" fillId="2" borderId="2" xfId="0" applyNumberFormat="1" applyFont="1" applyFill="1" applyBorder="1" applyAlignment="1" applyProtection="1">
      <alignment vertical="top" wrapText="1"/>
    </xf>
    <xf numFmtId="0" fontId="5" fillId="2" borderId="2" xfId="0" applyNumberFormat="1" applyFont="1" applyFill="1" applyBorder="1" applyAlignment="1" applyProtection="1">
      <alignment horizontal="center" vertical="top" wrapText="1"/>
    </xf>
    <xf numFmtId="0" fontId="5" fillId="2" borderId="6" xfId="0" applyNumberFormat="1" applyFont="1" applyFill="1" applyBorder="1" applyAlignment="1" applyProtection="1">
      <alignment horizontal="center" vertical="top" wrapText="1"/>
    </xf>
    <xf numFmtId="0" fontId="7" fillId="2" borderId="0" xfId="0" applyFont="1" applyFill="1"/>
    <xf numFmtId="0" fontId="4" fillId="2" borderId="0" xfId="0" applyNumberFormat="1" applyFont="1" applyFill="1" applyBorder="1" applyAlignment="1" applyProtection="1">
      <alignment horizontal="left" vertical="top" wrapText="1"/>
    </xf>
    <xf numFmtId="0" fontId="9" fillId="2" borderId="2" xfId="0" applyNumberFormat="1" applyFont="1" applyFill="1" applyBorder="1" applyAlignment="1" applyProtection="1">
      <alignment horizontal="left" vertical="top" wrapText="1"/>
    </xf>
    <xf numFmtId="164" fontId="5" fillId="2" borderId="6" xfId="0" applyNumberFormat="1" applyFont="1" applyFill="1" applyBorder="1" applyAlignment="1" applyProtection="1">
      <alignment horizontal="center" vertical="top" wrapText="1"/>
    </xf>
    <xf numFmtId="2" fontId="5" fillId="2" borderId="6" xfId="0" applyNumberFormat="1" applyFont="1" applyFill="1" applyBorder="1" applyAlignment="1" applyProtection="1">
      <alignment horizontal="center" vertical="top" wrapText="1"/>
    </xf>
    <xf numFmtId="1" fontId="5" fillId="2" borderId="6" xfId="0" applyNumberFormat="1" applyFont="1" applyFill="1" applyBorder="1" applyAlignment="1" applyProtection="1">
      <alignment horizontal="center" vertical="top" wrapText="1"/>
    </xf>
    <xf numFmtId="165" fontId="5" fillId="2" borderId="6" xfId="0" applyNumberFormat="1" applyFont="1" applyFill="1" applyBorder="1" applyAlignment="1" applyProtection="1">
      <alignment horizontal="center" vertical="top" wrapText="1"/>
    </xf>
    <xf numFmtId="166" fontId="5" fillId="2" borderId="6" xfId="0" applyNumberFormat="1" applyFont="1" applyFill="1" applyBorder="1" applyAlignment="1" applyProtection="1">
      <alignment horizontal="center" vertical="top" wrapText="1"/>
    </xf>
    <xf numFmtId="167" fontId="5" fillId="2" borderId="6" xfId="0" applyNumberFormat="1" applyFont="1" applyFill="1" applyBorder="1" applyAlignment="1" applyProtection="1">
      <alignment horizontal="center" vertical="top" wrapText="1"/>
    </xf>
    <xf numFmtId="1" fontId="5" fillId="0" borderId="6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vertical="top" wrapText="1"/>
    </xf>
    <xf numFmtId="0" fontId="8" fillId="2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center" vertical="top"/>
    </xf>
    <xf numFmtId="0" fontId="6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left" vertical="top" wrapText="1"/>
    </xf>
    <xf numFmtId="0" fontId="4" fillId="0" borderId="6" xfId="0" applyNumberFormat="1" applyFont="1" applyFill="1" applyBorder="1" applyAlignment="1" applyProtection="1">
      <alignment horizontal="left" vertical="top" wrapText="1"/>
    </xf>
    <xf numFmtId="0" fontId="4" fillId="0" borderId="7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 wrapText="1"/>
    </xf>
    <xf numFmtId="0" fontId="4" fillId="2" borderId="5" xfId="0" applyNumberFormat="1" applyFont="1" applyFill="1" applyBorder="1" applyAlignment="1" applyProtection="1">
      <alignment horizontal="left" vertical="top" wrapText="1"/>
    </xf>
    <xf numFmtId="0" fontId="4" fillId="2" borderId="6" xfId="0" applyNumberFormat="1" applyFont="1" applyFill="1" applyBorder="1" applyAlignment="1" applyProtection="1">
      <alignment horizontal="left" vertical="top" wrapText="1"/>
    </xf>
    <xf numFmtId="0" fontId="4" fillId="2" borderId="7" xfId="0" applyNumberFormat="1" applyFont="1" applyFill="1" applyBorder="1" applyAlignment="1" applyProtection="1">
      <alignment horizontal="left" vertical="top" wrapText="1"/>
    </xf>
    <xf numFmtId="0" fontId="4" fillId="2" borderId="3" xfId="0" applyNumberFormat="1" applyFont="1" applyFill="1" applyBorder="1" applyAlignment="1" applyProtection="1">
      <alignment horizontal="left" vertical="top" wrapText="1"/>
    </xf>
    <xf numFmtId="0" fontId="4" fillId="2" borderId="1" xfId="0" applyNumberFormat="1" applyFont="1" applyFill="1" applyBorder="1" applyAlignment="1" applyProtection="1">
      <alignment horizontal="left" vertical="top" wrapText="1"/>
    </xf>
    <xf numFmtId="0" fontId="4" fillId="2" borderId="4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wrapText="1"/>
    </xf>
    <xf numFmtId="0" fontId="8" fillId="2" borderId="0" xfId="0" applyNumberFormat="1" applyFont="1" applyFill="1" applyBorder="1" applyAlignment="1" applyProtection="1">
      <alignment horizontal="center"/>
    </xf>
    <xf numFmtId="0" fontId="8" fillId="2" borderId="0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4" xfId="0" applyNumberFormat="1" applyFont="1" applyFill="1" applyBorder="1" applyAlignment="1" applyProtection="1">
      <alignment horizontal="left" vertical="top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7"/>
  <sheetViews>
    <sheetView view="pageBreakPreview" zoomScaleNormal="115" zoomScaleSheetLayoutView="100" workbookViewId="0">
      <selection activeCell="B27" sqref="B27"/>
    </sheetView>
  </sheetViews>
  <sheetFormatPr defaultColWidth="9.140625" defaultRowHeight="11.25" customHeight="1" x14ac:dyDescent="0.2"/>
  <cols>
    <col min="1" max="1" width="6.140625" style="10" customWidth="1"/>
    <col min="2" max="2" width="50.28515625" style="10" customWidth="1"/>
    <col min="3" max="3" width="8.42578125" style="10" customWidth="1"/>
    <col min="4" max="4" width="10.7109375" style="10" customWidth="1"/>
    <col min="5" max="5" width="17.42578125" style="10" customWidth="1"/>
    <col min="6" max="7" width="12.5703125" style="10" customWidth="1"/>
    <col min="8" max="10" width="9.140625" style="10"/>
    <col min="11" max="12" width="93" style="11" hidden="1" customWidth="1"/>
    <col min="13" max="16384" width="9.140625" style="10"/>
  </cols>
  <sheetData>
    <row r="1" spans="1:30" s="2" customFormat="1" ht="12.75" x14ac:dyDescent="0.2">
      <c r="A1" s="1"/>
      <c r="B1" s="1"/>
      <c r="E1" s="3" t="s">
        <v>54</v>
      </c>
    </row>
    <row r="2" spans="1:30" s="2" customFormat="1" ht="12.75" x14ac:dyDescent="0.2">
      <c r="A2" s="4"/>
      <c r="E2" s="5" t="s">
        <v>236</v>
      </c>
    </row>
    <row r="3" spans="1:30" s="2" customFormat="1" ht="12.75" x14ac:dyDescent="0.2">
      <c r="A3" s="4"/>
      <c r="E3" s="5" t="s">
        <v>55</v>
      </c>
    </row>
    <row r="4" spans="1:30" s="2" customFormat="1" ht="12.75" x14ac:dyDescent="0.2">
      <c r="A4" s="4"/>
      <c r="E4" s="5" t="s">
        <v>237</v>
      </c>
    </row>
    <row r="5" spans="1:30" s="2" customFormat="1" ht="12.75" x14ac:dyDescent="0.2">
      <c r="A5" s="4"/>
      <c r="E5" s="5" t="s">
        <v>73</v>
      </c>
    </row>
    <row r="6" spans="1:30" s="6" customFormat="1" ht="11.25" customHeight="1" x14ac:dyDescent="0.2">
      <c r="K6" s="7"/>
      <c r="L6" s="7"/>
    </row>
    <row r="7" spans="1:30" s="2" customFormat="1" ht="12.75" x14ac:dyDescent="0.2">
      <c r="A7" s="52" t="s">
        <v>56</v>
      </c>
      <c r="B7" s="52"/>
      <c r="C7" s="52"/>
      <c r="D7" s="52"/>
      <c r="E7" s="52"/>
    </row>
    <row r="8" spans="1:30" s="8" customFormat="1" ht="15.75" customHeight="1" x14ac:dyDescent="0.2">
      <c r="A8" s="53" t="s">
        <v>0</v>
      </c>
      <c r="B8" s="53"/>
      <c r="C8" s="53"/>
      <c r="D8" s="53"/>
      <c r="E8" s="53"/>
    </row>
    <row r="9" spans="1:30" s="8" customFormat="1" ht="42" customHeight="1" x14ac:dyDescent="0.2">
      <c r="A9" s="53" t="s">
        <v>57</v>
      </c>
      <c r="B9" s="53"/>
      <c r="C9" s="53"/>
      <c r="D9" s="53"/>
      <c r="E9" s="53"/>
    </row>
    <row r="10" spans="1:30" ht="16.5" customHeight="1" x14ac:dyDescent="0.2">
      <c r="A10" s="9"/>
      <c r="K10" s="10"/>
      <c r="L10" s="10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</row>
    <row r="11" spans="1:30" ht="36" customHeight="1" x14ac:dyDescent="0.2">
      <c r="A11" s="12" t="s">
        <v>1</v>
      </c>
      <c r="B11" s="12" t="s">
        <v>2</v>
      </c>
      <c r="C11" s="12" t="s">
        <v>3</v>
      </c>
      <c r="D11" s="12" t="s">
        <v>4</v>
      </c>
      <c r="E11" s="13" t="s">
        <v>5</v>
      </c>
      <c r="F11" s="14"/>
      <c r="G11" s="14"/>
      <c r="H11" s="14"/>
      <c r="K11" s="10"/>
      <c r="L11" s="10"/>
    </row>
    <row r="12" spans="1:30" ht="12" customHeight="1" x14ac:dyDescent="0.2">
      <c r="A12" s="13">
        <v>1</v>
      </c>
      <c r="B12" s="13">
        <v>2</v>
      </c>
      <c r="C12" s="13">
        <v>3</v>
      </c>
      <c r="D12" s="13">
        <v>4</v>
      </c>
      <c r="E12" s="13">
        <v>5</v>
      </c>
      <c r="F12" s="14"/>
      <c r="G12" s="14"/>
      <c r="H12" s="14"/>
      <c r="K12" s="10"/>
      <c r="L12" s="10"/>
    </row>
    <row r="13" spans="1:30" ht="12.75" x14ac:dyDescent="0.2">
      <c r="A13" s="54" t="s">
        <v>12</v>
      </c>
      <c r="B13" s="55"/>
      <c r="C13" s="55"/>
      <c r="D13" s="55"/>
      <c r="E13" s="56"/>
      <c r="F13" s="14"/>
      <c r="G13" s="14"/>
      <c r="H13" s="14"/>
      <c r="K13" s="15"/>
      <c r="L13" s="15" t="s">
        <v>12</v>
      </c>
    </row>
    <row r="14" spans="1:30" ht="24" customHeight="1" x14ac:dyDescent="0.2">
      <c r="A14" s="24">
        <v>1</v>
      </c>
      <c r="B14" s="17" t="s">
        <v>14</v>
      </c>
      <c r="C14" s="18" t="s">
        <v>22</v>
      </c>
      <c r="D14" s="25">
        <v>5.58</v>
      </c>
      <c r="E14" s="17"/>
      <c r="F14" s="14"/>
      <c r="G14" s="14"/>
      <c r="H14" s="14"/>
      <c r="K14" s="15"/>
      <c r="L14" s="15"/>
    </row>
    <row r="15" spans="1:30" ht="47.25" customHeight="1" x14ac:dyDescent="0.2">
      <c r="A15" s="24">
        <f>A14+1</f>
        <v>2</v>
      </c>
      <c r="B15" s="17" t="s">
        <v>16</v>
      </c>
      <c r="C15" s="18" t="s">
        <v>10</v>
      </c>
      <c r="D15" s="26">
        <v>13.391999999999999</v>
      </c>
      <c r="E15" s="17"/>
      <c r="F15" s="14"/>
      <c r="G15" s="14"/>
      <c r="H15" s="14"/>
      <c r="K15" s="15"/>
      <c r="L15" s="15"/>
    </row>
    <row r="16" spans="1:30" ht="76.5" x14ac:dyDescent="0.2">
      <c r="A16" s="24">
        <f>A15+1</f>
        <v>3</v>
      </c>
      <c r="B16" s="17" t="s">
        <v>74</v>
      </c>
      <c r="C16" s="18" t="s">
        <v>10</v>
      </c>
      <c r="D16" s="26">
        <v>13.391999999999999</v>
      </c>
      <c r="E16" s="27" t="s">
        <v>238</v>
      </c>
      <c r="F16" s="14"/>
      <c r="G16" s="14"/>
      <c r="H16" s="14"/>
      <c r="K16" s="15"/>
      <c r="L16" s="15"/>
    </row>
    <row r="18" spans="1:12" ht="27.75" customHeight="1" x14ac:dyDescent="0.2">
      <c r="A18" s="58" t="s">
        <v>72</v>
      </c>
      <c r="B18" s="58"/>
      <c r="C18" s="58"/>
      <c r="D18" s="58"/>
      <c r="E18" s="58"/>
    </row>
    <row r="19" spans="1:12" ht="12.75" x14ac:dyDescent="0.2">
      <c r="B19" s="57"/>
      <c r="C19" s="57"/>
      <c r="D19" s="57"/>
      <c r="K19" s="10"/>
      <c r="L19" s="10"/>
    </row>
    <row r="21" spans="1:12" ht="11.25" customHeight="1" x14ac:dyDescent="0.2">
      <c r="A21" s="51"/>
      <c r="B21" s="51"/>
      <c r="C21" s="51"/>
      <c r="D21" s="51"/>
      <c r="E21" s="51"/>
      <c r="K21" s="10"/>
      <c r="L21" s="10"/>
    </row>
    <row r="22" spans="1:12" ht="11.25" customHeight="1" x14ac:dyDescent="0.2">
      <c r="A22" s="10" t="s">
        <v>234</v>
      </c>
      <c r="D22" s="10" t="s">
        <v>235</v>
      </c>
      <c r="K22" s="10"/>
      <c r="L22" s="10"/>
    </row>
    <row r="23" spans="1:12" ht="11.25" customHeight="1" x14ac:dyDescent="0.2">
      <c r="A23" s="51"/>
      <c r="B23" s="51"/>
      <c r="C23" s="51"/>
      <c r="D23" s="51"/>
      <c r="E23" s="51"/>
      <c r="K23" s="10"/>
      <c r="L23" s="10"/>
    </row>
    <row r="24" spans="1:12" ht="11.25" customHeight="1" x14ac:dyDescent="0.2">
      <c r="K24" s="10"/>
      <c r="L24" s="10"/>
    </row>
    <row r="27" spans="1:12" ht="12.75" x14ac:dyDescent="0.2">
      <c r="A27" s="28"/>
      <c r="B27" s="28"/>
      <c r="C27" s="28"/>
      <c r="D27" s="28"/>
      <c r="E27" s="28"/>
      <c r="F27" s="28"/>
      <c r="G27" s="28"/>
      <c r="H27" s="28"/>
      <c r="I27" s="29"/>
      <c r="J27" s="30"/>
      <c r="K27" s="10"/>
      <c r="L27" s="10"/>
    </row>
  </sheetData>
  <mergeCells count="8">
    <mergeCell ref="A23:E23"/>
    <mergeCell ref="A7:E7"/>
    <mergeCell ref="A8:E8"/>
    <mergeCell ref="A9:E9"/>
    <mergeCell ref="A13:E13"/>
    <mergeCell ref="B19:D19"/>
    <mergeCell ref="A21:E21"/>
    <mergeCell ref="A18:E18"/>
  </mergeCells>
  <printOptions horizontalCentered="1"/>
  <pageMargins left="0.78740157480314965" right="0.31496062992125984" top="0.70866141732283472" bottom="0.31496062992125984" header="0.19685039370078741" footer="0.19685039370078741"/>
  <pageSetup paperSize="9" scale="98" orientation="portrait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61"/>
  <sheetViews>
    <sheetView tabSelected="1" view="pageBreakPreview" topLeftCell="A52" zoomScale="115" zoomScaleNormal="115" zoomScaleSheetLayoutView="115" workbookViewId="0">
      <selection activeCell="B54" sqref="B54"/>
    </sheetView>
  </sheetViews>
  <sheetFormatPr defaultColWidth="9.140625" defaultRowHeight="11.25" customHeight="1" x14ac:dyDescent="0.2"/>
  <cols>
    <col min="1" max="1" width="6.140625" style="6" customWidth="1"/>
    <col min="2" max="2" width="50.28515625" style="6" customWidth="1"/>
    <col min="3" max="3" width="8.42578125" style="6" customWidth="1"/>
    <col min="4" max="4" width="10.7109375" style="6" customWidth="1"/>
    <col min="5" max="5" width="17.42578125" style="6" customWidth="1"/>
    <col min="6" max="7" width="12.5703125" style="6" customWidth="1"/>
    <col min="8" max="10" width="9.140625" style="6"/>
    <col min="11" max="12" width="93" style="7" hidden="1" customWidth="1"/>
    <col min="13" max="16384" width="9.140625" style="6"/>
  </cols>
  <sheetData>
    <row r="1" spans="1:30" s="2" customFormat="1" ht="12.75" x14ac:dyDescent="0.2">
      <c r="A1" s="1"/>
      <c r="B1" s="1"/>
      <c r="E1" s="3" t="s">
        <v>54</v>
      </c>
    </row>
    <row r="2" spans="1:30" s="2" customFormat="1" ht="12.75" x14ac:dyDescent="0.2">
      <c r="A2" s="4"/>
      <c r="E2" s="5" t="s">
        <v>236</v>
      </c>
    </row>
    <row r="3" spans="1:30" s="2" customFormat="1" ht="12.75" x14ac:dyDescent="0.2">
      <c r="A3" s="4"/>
      <c r="E3" s="5" t="s">
        <v>55</v>
      </c>
    </row>
    <row r="4" spans="1:30" s="2" customFormat="1" ht="12.75" x14ac:dyDescent="0.2">
      <c r="A4" s="4"/>
      <c r="E4" s="5" t="s">
        <v>237</v>
      </c>
    </row>
    <row r="5" spans="1:30" s="2" customFormat="1" ht="12.75" x14ac:dyDescent="0.2">
      <c r="A5" s="4"/>
      <c r="E5" s="5" t="s">
        <v>73</v>
      </c>
    </row>
    <row r="7" spans="1:30" s="2" customFormat="1" ht="12.75" x14ac:dyDescent="0.2">
      <c r="A7" s="52" t="s">
        <v>58</v>
      </c>
      <c r="B7" s="52"/>
      <c r="C7" s="52"/>
      <c r="D7" s="52"/>
      <c r="E7" s="52"/>
    </row>
    <row r="8" spans="1:30" s="8" customFormat="1" ht="15.75" customHeight="1" x14ac:dyDescent="0.2">
      <c r="A8" s="53" t="s">
        <v>17</v>
      </c>
      <c r="B8" s="53"/>
      <c r="C8" s="53"/>
      <c r="D8" s="53"/>
      <c r="E8" s="53"/>
    </row>
    <row r="9" spans="1:30" s="8" customFormat="1" ht="38.25" customHeight="1" x14ac:dyDescent="0.2">
      <c r="A9" s="53" t="s">
        <v>57</v>
      </c>
      <c r="B9" s="53"/>
      <c r="C9" s="53"/>
      <c r="D9" s="53"/>
      <c r="E9" s="53"/>
    </row>
    <row r="10" spans="1:30" ht="12.75" x14ac:dyDescent="0.2">
      <c r="A10" s="31"/>
      <c r="K10" s="6"/>
      <c r="L10" s="6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</row>
    <row r="11" spans="1:30" ht="36" customHeight="1" x14ac:dyDescent="0.2">
      <c r="A11" s="32" t="s">
        <v>1</v>
      </c>
      <c r="B11" s="32" t="s">
        <v>2</v>
      </c>
      <c r="C11" s="32" t="s">
        <v>3</v>
      </c>
      <c r="D11" s="32" t="s">
        <v>4</v>
      </c>
      <c r="E11" s="33" t="s">
        <v>5</v>
      </c>
      <c r="F11" s="34"/>
      <c r="G11" s="34"/>
      <c r="H11" s="34"/>
      <c r="K11" s="6"/>
      <c r="L11" s="6"/>
    </row>
    <row r="12" spans="1:30" ht="12" customHeight="1" x14ac:dyDescent="0.2">
      <c r="A12" s="33">
        <v>1</v>
      </c>
      <c r="B12" s="33">
        <v>2</v>
      </c>
      <c r="C12" s="33">
        <v>3</v>
      </c>
      <c r="D12" s="33">
        <v>4</v>
      </c>
      <c r="E12" s="33">
        <v>5</v>
      </c>
      <c r="F12" s="34"/>
      <c r="G12" s="34"/>
      <c r="H12" s="34"/>
      <c r="K12" s="6"/>
      <c r="L12" s="6"/>
    </row>
    <row r="13" spans="1:30" s="39" customFormat="1" ht="51" x14ac:dyDescent="0.2">
      <c r="A13" s="35">
        <v>1</v>
      </c>
      <c r="B13" s="36" t="s">
        <v>75</v>
      </c>
      <c r="C13" s="37" t="s">
        <v>22</v>
      </c>
      <c r="D13" s="38" t="s">
        <v>155</v>
      </c>
      <c r="E13" s="36"/>
      <c r="F13" s="34"/>
      <c r="G13" s="34"/>
      <c r="H13" s="34"/>
      <c r="K13" s="40"/>
    </row>
    <row r="14" spans="1:30" s="39" customFormat="1" ht="38.25" x14ac:dyDescent="0.2">
      <c r="A14" s="35">
        <f>A13+1</f>
        <v>2</v>
      </c>
      <c r="B14" s="36" t="s">
        <v>76</v>
      </c>
      <c r="C14" s="37" t="s">
        <v>22</v>
      </c>
      <c r="D14" s="38" t="s">
        <v>156</v>
      </c>
      <c r="E14" s="36"/>
      <c r="F14" s="34"/>
      <c r="G14" s="34"/>
      <c r="H14" s="34"/>
      <c r="K14" s="40"/>
    </row>
    <row r="15" spans="1:30" s="39" customFormat="1" ht="51" x14ac:dyDescent="0.2">
      <c r="A15" s="35">
        <f t="shared" ref="A15:A23" si="0">A14+1</f>
        <v>3</v>
      </c>
      <c r="B15" s="36" t="s">
        <v>77</v>
      </c>
      <c r="C15" s="37" t="s">
        <v>22</v>
      </c>
      <c r="D15" s="38" t="s">
        <v>156</v>
      </c>
      <c r="E15" s="36"/>
      <c r="F15" s="34"/>
      <c r="G15" s="34"/>
      <c r="H15" s="34"/>
      <c r="K15" s="40"/>
    </row>
    <row r="16" spans="1:30" s="39" customFormat="1" ht="81" customHeight="1" x14ac:dyDescent="0.2">
      <c r="A16" s="35">
        <f t="shared" si="0"/>
        <v>4</v>
      </c>
      <c r="B16" s="36" t="s">
        <v>239</v>
      </c>
      <c r="C16" s="37" t="s">
        <v>78</v>
      </c>
      <c r="D16" s="38" t="s">
        <v>79</v>
      </c>
      <c r="E16" s="36"/>
      <c r="F16" s="34"/>
      <c r="G16" s="34"/>
      <c r="H16" s="34"/>
      <c r="K16" s="40"/>
    </row>
    <row r="17" spans="1:12" s="39" customFormat="1" ht="80.25" customHeight="1" x14ac:dyDescent="0.2">
      <c r="A17" s="35">
        <f t="shared" si="0"/>
        <v>5</v>
      </c>
      <c r="B17" s="36" t="s">
        <v>240</v>
      </c>
      <c r="C17" s="37" t="s">
        <v>78</v>
      </c>
      <c r="D17" s="38" t="s">
        <v>80</v>
      </c>
      <c r="E17" s="41" t="s">
        <v>231</v>
      </c>
      <c r="F17" s="34"/>
      <c r="G17" s="34"/>
      <c r="H17" s="34"/>
      <c r="K17" s="40"/>
    </row>
    <row r="18" spans="1:12" s="39" customFormat="1" ht="38.25" x14ac:dyDescent="0.2">
      <c r="A18" s="35">
        <f t="shared" si="0"/>
        <v>6</v>
      </c>
      <c r="B18" s="36" t="s">
        <v>18</v>
      </c>
      <c r="C18" s="37" t="s">
        <v>59</v>
      </c>
      <c r="D18" s="38" t="s">
        <v>157</v>
      </c>
      <c r="E18" s="36"/>
      <c r="F18" s="34"/>
      <c r="G18" s="34"/>
      <c r="H18" s="34"/>
      <c r="K18" s="40"/>
    </row>
    <row r="19" spans="1:12" s="39" customFormat="1" ht="25.5" x14ac:dyDescent="0.2">
      <c r="A19" s="35">
        <f t="shared" si="0"/>
        <v>7</v>
      </c>
      <c r="B19" s="36" t="s">
        <v>81</v>
      </c>
      <c r="C19" s="37" t="s">
        <v>59</v>
      </c>
      <c r="D19" s="42">
        <v>255.2</v>
      </c>
      <c r="E19" s="36" t="s">
        <v>200</v>
      </c>
      <c r="F19" s="34"/>
      <c r="G19" s="34"/>
      <c r="H19" s="34"/>
      <c r="K19" s="40"/>
    </row>
    <row r="20" spans="1:12" s="39" customFormat="1" ht="38.25" x14ac:dyDescent="0.2">
      <c r="A20" s="35">
        <f t="shared" si="0"/>
        <v>8</v>
      </c>
      <c r="B20" s="36" t="s">
        <v>20</v>
      </c>
      <c r="C20" s="37" t="s">
        <v>22</v>
      </c>
      <c r="D20" s="38" t="s">
        <v>158</v>
      </c>
      <c r="E20" s="36"/>
      <c r="F20" s="34"/>
      <c r="G20" s="34"/>
      <c r="H20" s="34"/>
      <c r="K20" s="40"/>
    </row>
    <row r="21" spans="1:12" s="39" customFormat="1" ht="25.5" x14ac:dyDescent="0.2">
      <c r="A21" s="35">
        <f t="shared" si="0"/>
        <v>9</v>
      </c>
      <c r="B21" s="36" t="s">
        <v>21</v>
      </c>
      <c r="C21" s="37" t="s">
        <v>22</v>
      </c>
      <c r="D21" s="43">
        <v>15.95</v>
      </c>
      <c r="E21" s="36" t="s">
        <v>200</v>
      </c>
      <c r="F21" s="34"/>
      <c r="G21" s="34"/>
      <c r="H21" s="34"/>
      <c r="K21" s="40"/>
    </row>
    <row r="22" spans="1:12" s="39" customFormat="1" ht="25.5" x14ac:dyDescent="0.2">
      <c r="A22" s="35">
        <f t="shared" si="0"/>
        <v>10</v>
      </c>
      <c r="B22" s="36" t="s">
        <v>82</v>
      </c>
      <c r="C22" s="37" t="s">
        <v>22</v>
      </c>
      <c r="D22" s="38" t="s">
        <v>159</v>
      </c>
      <c r="E22" s="36"/>
      <c r="F22" s="34"/>
      <c r="G22" s="34"/>
      <c r="H22" s="34"/>
      <c r="K22" s="40"/>
    </row>
    <row r="23" spans="1:12" s="39" customFormat="1" ht="25.5" x14ac:dyDescent="0.2">
      <c r="A23" s="35">
        <f t="shared" si="0"/>
        <v>11</v>
      </c>
      <c r="B23" s="36" t="s">
        <v>21</v>
      </c>
      <c r="C23" s="37" t="s">
        <v>22</v>
      </c>
      <c r="D23" s="43">
        <v>74.06</v>
      </c>
      <c r="E23" s="36" t="s">
        <v>200</v>
      </c>
      <c r="F23" s="34"/>
      <c r="G23" s="34"/>
      <c r="H23" s="34"/>
      <c r="K23" s="40"/>
    </row>
    <row r="24" spans="1:12" s="39" customFormat="1" ht="51" x14ac:dyDescent="0.2">
      <c r="A24" s="35">
        <f>A23+1</f>
        <v>12</v>
      </c>
      <c r="B24" s="36" t="s">
        <v>77</v>
      </c>
      <c r="C24" s="37" t="s">
        <v>22</v>
      </c>
      <c r="D24" s="38" t="s">
        <v>160</v>
      </c>
      <c r="E24" s="36"/>
      <c r="F24" s="34"/>
      <c r="G24" s="34"/>
      <c r="H24" s="34"/>
      <c r="K24" s="40"/>
    </row>
    <row r="25" spans="1:12" s="39" customFormat="1" ht="80.25" customHeight="1" x14ac:dyDescent="0.2">
      <c r="A25" s="35">
        <f>A24+1</f>
        <v>13</v>
      </c>
      <c r="B25" s="36" t="s">
        <v>19</v>
      </c>
      <c r="C25" s="37" t="s">
        <v>78</v>
      </c>
      <c r="D25" s="38" t="s">
        <v>79</v>
      </c>
      <c r="E25" s="36"/>
      <c r="F25" s="34"/>
      <c r="G25" s="34"/>
      <c r="H25" s="34"/>
      <c r="K25" s="40"/>
    </row>
    <row r="26" spans="1:12" s="39" customFormat="1" ht="25.5" x14ac:dyDescent="0.2">
      <c r="A26" s="35">
        <f>A25+1</f>
        <v>14</v>
      </c>
      <c r="B26" s="36" t="s">
        <v>230</v>
      </c>
      <c r="C26" s="37" t="s">
        <v>22</v>
      </c>
      <c r="D26" s="38" t="s">
        <v>160</v>
      </c>
      <c r="E26" s="36"/>
      <c r="F26" s="34"/>
      <c r="G26" s="34"/>
      <c r="H26" s="34"/>
      <c r="K26" s="40"/>
    </row>
    <row r="27" spans="1:12" s="39" customFormat="1" ht="25.5" x14ac:dyDescent="0.2">
      <c r="A27" s="35">
        <f>A26+1</f>
        <v>15</v>
      </c>
      <c r="B27" s="36" t="s">
        <v>83</v>
      </c>
      <c r="C27" s="37" t="s">
        <v>22</v>
      </c>
      <c r="D27" s="38" t="s">
        <v>160</v>
      </c>
      <c r="E27" s="36"/>
      <c r="F27" s="34"/>
      <c r="G27" s="34"/>
      <c r="H27" s="34"/>
      <c r="K27" s="40"/>
    </row>
    <row r="28" spans="1:12" s="39" customFormat="1" ht="12.75" x14ac:dyDescent="0.2">
      <c r="A28" s="62" t="s">
        <v>84</v>
      </c>
      <c r="B28" s="63"/>
      <c r="C28" s="63"/>
      <c r="D28" s="63"/>
      <c r="E28" s="64"/>
      <c r="F28" s="34"/>
      <c r="G28" s="34"/>
      <c r="H28" s="34"/>
      <c r="K28" s="40" t="s">
        <v>84</v>
      </c>
    </row>
    <row r="29" spans="1:12" s="39" customFormat="1" ht="12.75" x14ac:dyDescent="0.2">
      <c r="A29" s="59" t="s">
        <v>23</v>
      </c>
      <c r="B29" s="60"/>
      <c r="C29" s="60"/>
      <c r="D29" s="60"/>
      <c r="E29" s="61"/>
      <c r="F29" s="34"/>
      <c r="G29" s="34"/>
      <c r="H29" s="34"/>
      <c r="K29" s="40"/>
      <c r="L29" s="40" t="s">
        <v>23</v>
      </c>
    </row>
    <row r="30" spans="1:12" s="39" customFormat="1" ht="51" x14ac:dyDescent="0.2">
      <c r="A30" s="35">
        <f>A27+1</f>
        <v>16</v>
      </c>
      <c r="B30" s="36" t="s">
        <v>225</v>
      </c>
      <c r="C30" s="37" t="s">
        <v>34</v>
      </c>
      <c r="D30" s="38">
        <v>73</v>
      </c>
      <c r="E30" s="36" t="s">
        <v>196</v>
      </c>
      <c r="F30" s="34"/>
      <c r="G30" s="34"/>
      <c r="H30" s="34"/>
      <c r="K30" s="40"/>
      <c r="L30" s="40"/>
    </row>
    <row r="31" spans="1:12" s="39" customFormat="1" ht="51" x14ac:dyDescent="0.2">
      <c r="A31" s="35">
        <f>A30+1</f>
        <v>17</v>
      </c>
      <c r="B31" s="36" t="s">
        <v>226</v>
      </c>
      <c r="C31" s="37" t="s">
        <v>34</v>
      </c>
      <c r="D31" s="38">
        <v>36</v>
      </c>
      <c r="E31" s="36" t="s">
        <v>196</v>
      </c>
      <c r="F31" s="34"/>
      <c r="G31" s="34"/>
      <c r="H31" s="34"/>
      <c r="K31" s="40"/>
      <c r="L31" s="40"/>
    </row>
    <row r="32" spans="1:12" s="39" customFormat="1" ht="51" x14ac:dyDescent="0.2">
      <c r="A32" s="35">
        <f t="shared" ref="A32:A36" si="1">A31+1</f>
        <v>18</v>
      </c>
      <c r="B32" s="36" t="s">
        <v>227</v>
      </c>
      <c r="C32" s="37" t="s">
        <v>34</v>
      </c>
      <c r="D32" s="38">
        <v>36</v>
      </c>
      <c r="E32" s="36" t="s">
        <v>196</v>
      </c>
      <c r="F32" s="34"/>
      <c r="G32" s="34"/>
      <c r="H32" s="34"/>
      <c r="K32" s="40"/>
      <c r="L32" s="40"/>
    </row>
    <row r="33" spans="1:12" s="39" customFormat="1" ht="51" x14ac:dyDescent="0.2">
      <c r="A33" s="35">
        <f t="shared" si="1"/>
        <v>19</v>
      </c>
      <c r="B33" s="36" t="s">
        <v>192</v>
      </c>
      <c r="C33" s="37" t="s">
        <v>25</v>
      </c>
      <c r="D33" s="44">
        <v>1</v>
      </c>
      <c r="E33" s="36" t="s">
        <v>196</v>
      </c>
      <c r="F33" s="34"/>
      <c r="G33" s="34"/>
      <c r="H33" s="34"/>
      <c r="K33" s="40"/>
      <c r="L33" s="40"/>
    </row>
    <row r="34" spans="1:12" s="39" customFormat="1" ht="51" x14ac:dyDescent="0.2">
      <c r="A34" s="35">
        <f t="shared" si="1"/>
        <v>20</v>
      </c>
      <c r="B34" s="36" t="s">
        <v>193</v>
      </c>
      <c r="C34" s="37" t="s">
        <v>25</v>
      </c>
      <c r="D34" s="44">
        <v>1</v>
      </c>
      <c r="E34" s="36" t="s">
        <v>196</v>
      </c>
      <c r="F34" s="34"/>
      <c r="G34" s="34"/>
      <c r="H34" s="34"/>
      <c r="K34" s="40"/>
      <c r="L34" s="40"/>
    </row>
    <row r="35" spans="1:12" s="39" customFormat="1" ht="51" x14ac:dyDescent="0.2">
      <c r="A35" s="35">
        <f t="shared" si="1"/>
        <v>21</v>
      </c>
      <c r="B35" s="36" t="s">
        <v>194</v>
      </c>
      <c r="C35" s="37" t="s">
        <v>25</v>
      </c>
      <c r="D35" s="44">
        <v>2</v>
      </c>
      <c r="E35" s="36" t="s">
        <v>196</v>
      </c>
      <c r="F35" s="34"/>
      <c r="G35" s="34"/>
      <c r="H35" s="34"/>
      <c r="K35" s="40"/>
      <c r="L35" s="40"/>
    </row>
    <row r="36" spans="1:12" s="39" customFormat="1" ht="51" x14ac:dyDescent="0.2">
      <c r="A36" s="35">
        <f t="shared" si="1"/>
        <v>22</v>
      </c>
      <c r="B36" s="36" t="s">
        <v>195</v>
      </c>
      <c r="C36" s="37" t="s">
        <v>25</v>
      </c>
      <c r="D36" s="44">
        <v>1</v>
      </c>
      <c r="E36" s="36" t="s">
        <v>196</v>
      </c>
      <c r="F36" s="34"/>
      <c r="G36" s="34"/>
      <c r="H36" s="34"/>
      <c r="K36" s="40"/>
      <c r="L36" s="40"/>
    </row>
    <row r="37" spans="1:12" s="39" customFormat="1" ht="12.75" x14ac:dyDescent="0.2">
      <c r="A37" s="59" t="s">
        <v>87</v>
      </c>
      <c r="B37" s="60"/>
      <c r="C37" s="60"/>
      <c r="D37" s="60"/>
      <c r="E37" s="61"/>
      <c r="F37" s="34"/>
      <c r="G37" s="34"/>
      <c r="H37" s="34"/>
      <c r="K37" s="40"/>
      <c r="L37" s="40" t="s">
        <v>87</v>
      </c>
    </row>
    <row r="38" spans="1:12" s="39" customFormat="1" ht="76.5" x14ac:dyDescent="0.2">
      <c r="A38" s="35">
        <f>A36+1</f>
        <v>23</v>
      </c>
      <c r="B38" s="36" t="s">
        <v>88</v>
      </c>
      <c r="C38" s="37" t="s">
        <v>59</v>
      </c>
      <c r="D38" s="38" t="s">
        <v>161</v>
      </c>
      <c r="E38" s="36"/>
      <c r="F38" s="34"/>
      <c r="G38" s="34"/>
      <c r="H38" s="34"/>
      <c r="K38" s="40"/>
      <c r="L38" s="40"/>
    </row>
    <row r="39" spans="1:12" s="39" customFormat="1" ht="76.5" x14ac:dyDescent="0.2">
      <c r="A39" s="35">
        <f>A38+1</f>
        <v>24</v>
      </c>
      <c r="B39" s="36" t="s">
        <v>89</v>
      </c>
      <c r="C39" s="37" t="s">
        <v>59</v>
      </c>
      <c r="D39" s="38" t="s">
        <v>161</v>
      </c>
      <c r="E39" s="36"/>
      <c r="F39" s="34"/>
      <c r="G39" s="34"/>
      <c r="H39" s="34"/>
      <c r="K39" s="40"/>
      <c r="L39" s="40"/>
    </row>
    <row r="40" spans="1:12" s="39" customFormat="1" ht="51" x14ac:dyDescent="0.2">
      <c r="A40" s="35">
        <f t="shared" ref="A40:A41" si="2">A39+1</f>
        <v>25</v>
      </c>
      <c r="B40" s="36" t="s">
        <v>16</v>
      </c>
      <c r="C40" s="37" t="s">
        <v>78</v>
      </c>
      <c r="D40" s="38" t="s">
        <v>90</v>
      </c>
      <c r="E40" s="36"/>
      <c r="F40" s="34"/>
      <c r="G40" s="34"/>
      <c r="H40" s="34"/>
      <c r="K40" s="40"/>
      <c r="L40" s="40"/>
    </row>
    <row r="41" spans="1:12" s="39" customFormat="1" ht="76.5" x14ac:dyDescent="0.2">
      <c r="A41" s="35">
        <f t="shared" si="2"/>
        <v>26</v>
      </c>
      <c r="B41" s="36" t="s">
        <v>74</v>
      </c>
      <c r="C41" s="37" t="s">
        <v>78</v>
      </c>
      <c r="D41" s="38" t="s">
        <v>90</v>
      </c>
      <c r="E41" s="41" t="s">
        <v>232</v>
      </c>
      <c r="F41" s="34"/>
      <c r="G41" s="34"/>
      <c r="H41" s="34"/>
      <c r="K41" s="40"/>
      <c r="L41" s="40"/>
    </row>
    <row r="42" spans="1:12" s="39" customFormat="1" ht="12.75" x14ac:dyDescent="0.2">
      <c r="A42" s="62" t="s">
        <v>91</v>
      </c>
      <c r="B42" s="63"/>
      <c r="C42" s="63"/>
      <c r="D42" s="63"/>
      <c r="E42" s="64"/>
      <c r="F42" s="34"/>
      <c r="G42" s="34"/>
      <c r="H42" s="34"/>
      <c r="K42" s="40" t="s">
        <v>91</v>
      </c>
      <c r="L42" s="40"/>
    </row>
    <row r="43" spans="1:12" s="39" customFormat="1" ht="12.75" x14ac:dyDescent="0.2">
      <c r="A43" s="59" t="s">
        <v>92</v>
      </c>
      <c r="B43" s="60"/>
      <c r="C43" s="60"/>
      <c r="D43" s="60"/>
      <c r="E43" s="61"/>
      <c r="F43" s="34"/>
      <c r="G43" s="34"/>
      <c r="H43" s="34"/>
      <c r="K43" s="40"/>
      <c r="L43" s="40" t="s">
        <v>92</v>
      </c>
    </row>
    <row r="44" spans="1:12" s="39" customFormat="1" ht="25.5" x14ac:dyDescent="0.2">
      <c r="A44" s="35">
        <f>A41+1</f>
        <v>27</v>
      </c>
      <c r="B44" s="36" t="s">
        <v>41</v>
      </c>
      <c r="C44" s="37" t="s">
        <v>34</v>
      </c>
      <c r="D44" s="38">
        <v>36</v>
      </c>
      <c r="E44" s="36"/>
      <c r="F44" s="34"/>
      <c r="G44" s="34"/>
      <c r="H44" s="34"/>
      <c r="K44" s="40"/>
      <c r="L44" s="40"/>
    </row>
    <row r="45" spans="1:12" s="39" customFormat="1" ht="63.75" x14ac:dyDescent="0.2">
      <c r="A45" s="35">
        <f>A44+1</f>
        <v>28</v>
      </c>
      <c r="B45" s="36" t="s">
        <v>93</v>
      </c>
      <c r="C45" s="37" t="s">
        <v>34</v>
      </c>
      <c r="D45" s="45">
        <v>36.287999999999997</v>
      </c>
      <c r="E45" s="36" t="s">
        <v>200</v>
      </c>
      <c r="F45" s="34"/>
      <c r="G45" s="34"/>
      <c r="H45" s="34"/>
      <c r="K45" s="40"/>
      <c r="L45" s="40"/>
    </row>
    <row r="46" spans="1:12" s="39" customFormat="1" ht="25.5" x14ac:dyDescent="0.2">
      <c r="A46" s="35">
        <f>A45+1</f>
        <v>29</v>
      </c>
      <c r="B46" s="36" t="s">
        <v>94</v>
      </c>
      <c r="C46" s="37" t="s">
        <v>25</v>
      </c>
      <c r="D46" s="44">
        <v>1</v>
      </c>
      <c r="E46" s="36" t="s">
        <v>200</v>
      </c>
      <c r="F46" s="34"/>
      <c r="G46" s="34"/>
      <c r="H46" s="34"/>
      <c r="K46" s="40"/>
      <c r="L46" s="40"/>
    </row>
    <row r="47" spans="1:12" s="39" customFormat="1" ht="12.75" x14ac:dyDescent="0.2">
      <c r="A47" s="59" t="s">
        <v>95</v>
      </c>
      <c r="B47" s="60"/>
      <c r="C47" s="60"/>
      <c r="D47" s="60"/>
      <c r="E47" s="61"/>
      <c r="F47" s="34"/>
      <c r="G47" s="34"/>
      <c r="H47" s="34"/>
      <c r="K47" s="40"/>
      <c r="L47" s="40" t="s">
        <v>95</v>
      </c>
    </row>
    <row r="48" spans="1:12" s="39" customFormat="1" ht="25.5" x14ac:dyDescent="0.2">
      <c r="A48" s="35">
        <f>A46+1</f>
        <v>30</v>
      </c>
      <c r="B48" s="36" t="s">
        <v>42</v>
      </c>
      <c r="C48" s="37" t="s">
        <v>34</v>
      </c>
      <c r="D48" s="38" t="s">
        <v>197</v>
      </c>
      <c r="E48" s="36"/>
      <c r="F48" s="34"/>
      <c r="G48" s="34"/>
      <c r="H48" s="34"/>
      <c r="K48" s="40"/>
      <c r="L48" s="40"/>
    </row>
    <row r="49" spans="1:12" s="39" customFormat="1" ht="25.5" x14ac:dyDescent="0.2">
      <c r="A49" s="35">
        <f>A48+1</f>
        <v>31</v>
      </c>
      <c r="B49" s="36" t="s">
        <v>96</v>
      </c>
      <c r="C49" s="37" t="s">
        <v>34</v>
      </c>
      <c r="D49" s="45">
        <v>24.216000000000001</v>
      </c>
      <c r="E49" s="36" t="s">
        <v>198</v>
      </c>
      <c r="F49" s="34"/>
      <c r="G49" s="34"/>
      <c r="H49" s="34"/>
      <c r="K49" s="40"/>
      <c r="L49" s="40"/>
    </row>
    <row r="50" spans="1:12" s="39" customFormat="1" ht="25.5" x14ac:dyDescent="0.2">
      <c r="A50" s="35">
        <f t="shared" ref="A50:A53" si="3">A49+1</f>
        <v>32</v>
      </c>
      <c r="B50" s="36" t="s">
        <v>97</v>
      </c>
      <c r="C50" s="37" t="s">
        <v>25</v>
      </c>
      <c r="D50" s="44">
        <v>1</v>
      </c>
      <c r="E50" s="36" t="s">
        <v>200</v>
      </c>
      <c r="F50" s="34"/>
      <c r="G50" s="34"/>
      <c r="H50" s="34"/>
      <c r="K50" s="40"/>
      <c r="L50" s="40"/>
    </row>
    <row r="51" spans="1:12" s="39" customFormat="1" ht="25.5" x14ac:dyDescent="0.2">
      <c r="A51" s="35">
        <f t="shared" si="3"/>
        <v>33</v>
      </c>
      <c r="B51" s="36" t="s">
        <v>44</v>
      </c>
      <c r="C51" s="37" t="s">
        <v>34</v>
      </c>
      <c r="D51" s="38">
        <v>12</v>
      </c>
      <c r="E51" s="36"/>
      <c r="F51" s="34"/>
      <c r="G51" s="34"/>
      <c r="H51" s="34"/>
      <c r="K51" s="40"/>
      <c r="L51" s="40"/>
    </row>
    <row r="52" spans="1:12" s="39" customFormat="1" ht="63.75" x14ac:dyDescent="0.2">
      <c r="A52" s="35">
        <f t="shared" si="3"/>
        <v>34</v>
      </c>
      <c r="B52" s="36" t="s">
        <v>71</v>
      </c>
      <c r="C52" s="37" t="s">
        <v>34</v>
      </c>
      <c r="D52" s="43">
        <v>12.12</v>
      </c>
      <c r="E52" s="36" t="s">
        <v>200</v>
      </c>
      <c r="F52" s="34"/>
      <c r="G52" s="34"/>
      <c r="H52" s="34"/>
      <c r="K52" s="40"/>
      <c r="L52" s="40"/>
    </row>
    <row r="53" spans="1:12" s="39" customFormat="1" ht="51" x14ac:dyDescent="0.2">
      <c r="A53" s="35">
        <f t="shared" si="3"/>
        <v>35</v>
      </c>
      <c r="B53" s="36" t="s">
        <v>98</v>
      </c>
      <c r="C53" s="37" t="s">
        <v>63</v>
      </c>
      <c r="D53" s="38" t="s">
        <v>162</v>
      </c>
      <c r="E53" s="36"/>
      <c r="F53" s="34"/>
      <c r="G53" s="34"/>
      <c r="H53" s="34"/>
      <c r="K53" s="40"/>
      <c r="L53" s="40"/>
    </row>
    <row r="54" spans="1:12" s="39" customFormat="1" ht="25.5" x14ac:dyDescent="0.2">
      <c r="A54" s="35">
        <f>A53+1</f>
        <v>36</v>
      </c>
      <c r="B54" s="36" t="s">
        <v>96</v>
      </c>
      <c r="C54" s="37" t="s">
        <v>34</v>
      </c>
      <c r="D54" s="45">
        <v>1.4159999999999999</v>
      </c>
      <c r="E54" s="36" t="s">
        <v>200</v>
      </c>
      <c r="F54" s="34"/>
      <c r="G54" s="34"/>
      <c r="H54" s="34"/>
      <c r="K54" s="40"/>
      <c r="L54" s="40"/>
    </row>
    <row r="55" spans="1:12" s="39" customFormat="1" ht="25.5" x14ac:dyDescent="0.2">
      <c r="A55" s="35">
        <f>A54+1</f>
        <v>37</v>
      </c>
      <c r="B55" s="36" t="s">
        <v>96</v>
      </c>
      <c r="C55" s="37" t="s">
        <v>34</v>
      </c>
      <c r="D55" s="45">
        <v>11.784000000000001</v>
      </c>
      <c r="E55" s="36" t="s">
        <v>198</v>
      </c>
      <c r="F55" s="34"/>
      <c r="G55" s="34"/>
      <c r="H55" s="34"/>
      <c r="K55" s="40"/>
      <c r="L55" s="40"/>
    </row>
    <row r="56" spans="1:12" s="39" customFormat="1" ht="12.75" x14ac:dyDescent="0.2">
      <c r="A56" s="59" t="s">
        <v>99</v>
      </c>
      <c r="B56" s="60"/>
      <c r="C56" s="60"/>
      <c r="D56" s="60"/>
      <c r="E56" s="61"/>
      <c r="F56" s="34"/>
      <c r="G56" s="34"/>
      <c r="H56" s="34"/>
      <c r="K56" s="40"/>
      <c r="L56" s="40" t="s">
        <v>99</v>
      </c>
    </row>
    <row r="57" spans="1:12" s="39" customFormat="1" ht="25.5" x14ac:dyDescent="0.2">
      <c r="A57" s="35">
        <f>A55+1</f>
        <v>38</v>
      </c>
      <c r="B57" s="36" t="s">
        <v>43</v>
      </c>
      <c r="C57" s="37" t="s">
        <v>34</v>
      </c>
      <c r="D57" s="38" t="s">
        <v>199</v>
      </c>
      <c r="E57" s="36"/>
      <c r="F57" s="34"/>
      <c r="G57" s="34"/>
      <c r="H57" s="34"/>
      <c r="K57" s="40"/>
      <c r="L57" s="40"/>
    </row>
    <row r="58" spans="1:12" s="39" customFormat="1" ht="25.5" x14ac:dyDescent="0.2">
      <c r="A58" s="35">
        <f>A57+1</f>
        <v>39</v>
      </c>
      <c r="B58" s="36" t="s">
        <v>100</v>
      </c>
      <c r="C58" s="37" t="s">
        <v>34</v>
      </c>
      <c r="D58" s="43">
        <v>54.54</v>
      </c>
      <c r="E58" s="36" t="s">
        <v>198</v>
      </c>
      <c r="F58" s="34"/>
      <c r="G58" s="34"/>
      <c r="H58" s="34"/>
      <c r="K58" s="40"/>
      <c r="L58" s="40"/>
    </row>
    <row r="59" spans="1:12" s="39" customFormat="1" ht="25.5" x14ac:dyDescent="0.2">
      <c r="A59" s="35">
        <f t="shared" ref="A59:A64" si="4">A58+1</f>
        <v>40</v>
      </c>
      <c r="B59" s="36" t="s">
        <v>101</v>
      </c>
      <c r="C59" s="37" t="s">
        <v>25</v>
      </c>
      <c r="D59" s="44">
        <v>6</v>
      </c>
      <c r="E59" s="36" t="s">
        <v>200</v>
      </c>
      <c r="F59" s="34"/>
      <c r="G59" s="34"/>
      <c r="H59" s="34"/>
      <c r="K59" s="40"/>
      <c r="L59" s="40"/>
    </row>
    <row r="60" spans="1:12" s="39" customFormat="1" ht="25.5" x14ac:dyDescent="0.2">
      <c r="A60" s="35">
        <f t="shared" si="4"/>
        <v>41</v>
      </c>
      <c r="B60" s="36" t="s">
        <v>45</v>
      </c>
      <c r="C60" s="37" t="s">
        <v>34</v>
      </c>
      <c r="D60" s="38">
        <v>19</v>
      </c>
      <c r="E60" s="36"/>
      <c r="F60" s="34"/>
      <c r="G60" s="34"/>
      <c r="H60" s="34"/>
      <c r="K60" s="40"/>
      <c r="L60" s="40"/>
    </row>
    <row r="61" spans="1:12" s="39" customFormat="1" ht="25.5" x14ac:dyDescent="0.2">
      <c r="A61" s="35">
        <f t="shared" si="4"/>
        <v>42</v>
      </c>
      <c r="B61" s="36" t="s">
        <v>102</v>
      </c>
      <c r="C61" s="37" t="s">
        <v>34</v>
      </c>
      <c r="D61" s="43">
        <v>19.190000000000001</v>
      </c>
      <c r="E61" s="36" t="s">
        <v>198</v>
      </c>
      <c r="F61" s="34"/>
      <c r="G61" s="34"/>
      <c r="H61" s="34"/>
      <c r="K61" s="40"/>
      <c r="L61" s="40"/>
    </row>
    <row r="62" spans="1:12" s="39" customFormat="1" ht="51" x14ac:dyDescent="0.2">
      <c r="A62" s="35">
        <f t="shared" si="4"/>
        <v>43</v>
      </c>
      <c r="B62" s="36" t="s">
        <v>46</v>
      </c>
      <c r="C62" s="37" t="s">
        <v>63</v>
      </c>
      <c r="D62" s="38" t="s">
        <v>163</v>
      </c>
      <c r="E62" s="36"/>
      <c r="F62" s="34"/>
      <c r="G62" s="34"/>
      <c r="H62" s="34"/>
      <c r="K62" s="40"/>
      <c r="L62" s="40"/>
    </row>
    <row r="63" spans="1:12" s="39" customFormat="1" ht="25.5" x14ac:dyDescent="0.2">
      <c r="A63" s="35">
        <f t="shared" si="4"/>
        <v>44</v>
      </c>
      <c r="B63" s="36" t="s">
        <v>100</v>
      </c>
      <c r="C63" s="37" t="s">
        <v>34</v>
      </c>
      <c r="D63" s="43">
        <v>3.44</v>
      </c>
      <c r="E63" s="36" t="s">
        <v>200</v>
      </c>
      <c r="F63" s="34"/>
      <c r="G63" s="34"/>
      <c r="H63" s="34"/>
      <c r="K63" s="40"/>
      <c r="L63" s="40"/>
    </row>
    <row r="64" spans="1:12" s="39" customFormat="1" ht="25.5" x14ac:dyDescent="0.2">
      <c r="A64" s="35">
        <f t="shared" si="4"/>
        <v>45</v>
      </c>
      <c r="B64" s="36" t="s">
        <v>100</v>
      </c>
      <c r="C64" s="37" t="s">
        <v>34</v>
      </c>
      <c r="D64" s="43">
        <v>17.46</v>
      </c>
      <c r="E64" s="36" t="s">
        <v>198</v>
      </c>
      <c r="F64" s="34"/>
      <c r="G64" s="34"/>
      <c r="H64" s="34"/>
      <c r="K64" s="40"/>
      <c r="L64" s="40"/>
    </row>
    <row r="65" spans="1:12" s="39" customFormat="1" ht="12.75" x14ac:dyDescent="0.2">
      <c r="A65" s="59" t="s">
        <v>47</v>
      </c>
      <c r="B65" s="60"/>
      <c r="C65" s="60"/>
      <c r="D65" s="60"/>
      <c r="E65" s="61"/>
      <c r="F65" s="34"/>
      <c r="G65" s="34"/>
      <c r="H65" s="34"/>
      <c r="K65" s="40"/>
      <c r="L65" s="40" t="s">
        <v>47</v>
      </c>
    </row>
    <row r="66" spans="1:12" s="39" customFormat="1" ht="25.5" x14ac:dyDescent="0.2">
      <c r="A66" s="35">
        <f>A64+1</f>
        <v>46</v>
      </c>
      <c r="B66" s="36" t="s">
        <v>103</v>
      </c>
      <c r="C66" s="37" t="s">
        <v>34</v>
      </c>
      <c r="D66" s="38">
        <v>36</v>
      </c>
      <c r="E66" s="36"/>
      <c r="F66" s="34"/>
      <c r="G66" s="34"/>
      <c r="H66" s="34"/>
      <c r="K66" s="40"/>
      <c r="L66" s="40"/>
    </row>
    <row r="67" spans="1:12" s="39" customFormat="1" ht="25.5" x14ac:dyDescent="0.2">
      <c r="A67" s="35">
        <f>A66+1</f>
        <v>47</v>
      </c>
      <c r="B67" s="36" t="s">
        <v>104</v>
      </c>
      <c r="C67" s="37" t="s">
        <v>34</v>
      </c>
      <c r="D67" s="38">
        <v>36</v>
      </c>
      <c r="E67" s="36"/>
      <c r="F67" s="34"/>
      <c r="G67" s="34"/>
      <c r="H67" s="34"/>
      <c r="K67" s="40"/>
      <c r="L67" s="40"/>
    </row>
    <row r="68" spans="1:12" s="39" customFormat="1" ht="25.5" x14ac:dyDescent="0.2">
      <c r="A68" s="35">
        <f>A67+1</f>
        <v>48</v>
      </c>
      <c r="B68" s="36" t="s">
        <v>105</v>
      </c>
      <c r="C68" s="37" t="s">
        <v>34</v>
      </c>
      <c r="D68" s="38">
        <v>73</v>
      </c>
      <c r="E68" s="36"/>
      <c r="F68" s="34"/>
      <c r="G68" s="34"/>
      <c r="H68" s="34"/>
      <c r="K68" s="40"/>
      <c r="L68" s="40"/>
    </row>
    <row r="69" spans="1:12" s="39" customFormat="1" ht="12.75" x14ac:dyDescent="0.2">
      <c r="A69" s="62" t="s">
        <v>106</v>
      </c>
      <c r="B69" s="63"/>
      <c r="C69" s="63"/>
      <c r="D69" s="63"/>
      <c r="E69" s="64"/>
      <c r="F69" s="34"/>
      <c r="G69" s="34"/>
      <c r="H69" s="34"/>
      <c r="K69" s="40" t="s">
        <v>106</v>
      </c>
      <c r="L69" s="40"/>
    </row>
    <row r="70" spans="1:12" s="39" customFormat="1" ht="12.75" x14ac:dyDescent="0.2">
      <c r="A70" s="59" t="s">
        <v>107</v>
      </c>
      <c r="B70" s="60"/>
      <c r="C70" s="60"/>
      <c r="D70" s="60"/>
      <c r="E70" s="61"/>
      <c r="F70" s="34"/>
      <c r="G70" s="34"/>
      <c r="H70" s="34"/>
      <c r="K70" s="40"/>
      <c r="L70" s="40" t="s">
        <v>107</v>
      </c>
    </row>
    <row r="71" spans="1:12" s="39" customFormat="1" ht="25.5" x14ac:dyDescent="0.2">
      <c r="A71" s="35">
        <f>A68+1</f>
        <v>49</v>
      </c>
      <c r="B71" s="36" t="s">
        <v>29</v>
      </c>
      <c r="C71" s="37" t="s">
        <v>25</v>
      </c>
      <c r="D71" s="38" t="s">
        <v>164</v>
      </c>
      <c r="E71" s="36"/>
      <c r="F71" s="34"/>
      <c r="G71" s="34"/>
      <c r="H71" s="34"/>
      <c r="K71" s="40"/>
      <c r="L71" s="40"/>
    </row>
    <row r="72" spans="1:12" s="39" customFormat="1" ht="38.25" x14ac:dyDescent="0.2">
      <c r="A72" s="35">
        <f>A71+1</f>
        <v>50</v>
      </c>
      <c r="B72" s="36" t="s">
        <v>30</v>
      </c>
      <c r="C72" s="37" t="s">
        <v>25</v>
      </c>
      <c r="D72" s="38" t="s">
        <v>108</v>
      </c>
      <c r="E72" s="36" t="s">
        <v>200</v>
      </c>
      <c r="F72" s="34"/>
      <c r="G72" s="34"/>
      <c r="H72" s="34"/>
      <c r="K72" s="40"/>
      <c r="L72" s="40"/>
    </row>
    <row r="73" spans="1:12" s="39" customFormat="1" ht="38.25" x14ac:dyDescent="0.2">
      <c r="A73" s="35">
        <f t="shared" ref="A73:A94" si="5">A72+1</f>
        <v>51</v>
      </c>
      <c r="B73" s="36" t="s">
        <v>109</v>
      </c>
      <c r="C73" s="37" t="s">
        <v>25</v>
      </c>
      <c r="D73" s="44">
        <v>1</v>
      </c>
      <c r="E73" s="36" t="s">
        <v>200</v>
      </c>
      <c r="F73" s="34"/>
      <c r="G73" s="34"/>
      <c r="H73" s="34"/>
      <c r="K73" s="40"/>
      <c r="L73" s="40"/>
    </row>
    <row r="74" spans="1:12" s="39" customFormat="1" ht="38.25" x14ac:dyDescent="0.2">
      <c r="A74" s="35">
        <f t="shared" si="5"/>
        <v>52</v>
      </c>
      <c r="B74" s="36" t="s">
        <v>110</v>
      </c>
      <c r="C74" s="37" t="s">
        <v>25</v>
      </c>
      <c r="D74" s="44">
        <v>1</v>
      </c>
      <c r="E74" s="36" t="s">
        <v>200</v>
      </c>
      <c r="F74" s="34"/>
      <c r="G74" s="34"/>
      <c r="H74" s="34"/>
      <c r="K74" s="40"/>
      <c r="L74" s="40"/>
    </row>
    <row r="75" spans="1:12" s="39" customFormat="1" ht="25.5" x14ac:dyDescent="0.2">
      <c r="A75" s="35">
        <f t="shared" si="5"/>
        <v>53</v>
      </c>
      <c r="B75" s="36" t="s">
        <v>111</v>
      </c>
      <c r="C75" s="37" t="s">
        <v>25</v>
      </c>
      <c r="D75" s="38" t="s">
        <v>108</v>
      </c>
      <c r="E75" s="36" t="s">
        <v>200</v>
      </c>
      <c r="F75" s="34"/>
      <c r="G75" s="34"/>
      <c r="H75" s="34"/>
      <c r="K75" s="40"/>
      <c r="L75" s="40"/>
    </row>
    <row r="76" spans="1:12" s="39" customFormat="1" ht="25.5" x14ac:dyDescent="0.2">
      <c r="A76" s="35">
        <f t="shared" si="5"/>
        <v>54</v>
      </c>
      <c r="B76" s="36" t="s">
        <v>112</v>
      </c>
      <c r="C76" s="37" t="s">
        <v>25</v>
      </c>
      <c r="D76" s="44">
        <v>1</v>
      </c>
      <c r="E76" s="36" t="s">
        <v>200</v>
      </c>
      <c r="F76" s="34"/>
      <c r="G76" s="34"/>
      <c r="H76" s="34"/>
      <c r="K76" s="40"/>
      <c r="L76" s="40"/>
    </row>
    <row r="77" spans="1:12" s="39" customFormat="1" ht="25.5" x14ac:dyDescent="0.2">
      <c r="A77" s="35">
        <f t="shared" si="5"/>
        <v>55</v>
      </c>
      <c r="B77" s="36" t="s">
        <v>113</v>
      </c>
      <c r="C77" s="37" t="s">
        <v>25</v>
      </c>
      <c r="D77" s="44">
        <v>1</v>
      </c>
      <c r="E77" s="36" t="s">
        <v>200</v>
      </c>
      <c r="F77" s="34"/>
      <c r="G77" s="34"/>
      <c r="H77" s="34"/>
      <c r="K77" s="40"/>
      <c r="L77" s="40"/>
    </row>
    <row r="78" spans="1:12" s="39" customFormat="1" ht="25.5" x14ac:dyDescent="0.2">
      <c r="A78" s="35">
        <f t="shared" si="5"/>
        <v>56</v>
      </c>
      <c r="B78" s="36" t="s">
        <v>35</v>
      </c>
      <c r="C78" s="37" t="s">
        <v>25</v>
      </c>
      <c r="D78" s="44">
        <v>1</v>
      </c>
      <c r="E78" s="36"/>
      <c r="F78" s="34"/>
      <c r="G78" s="34"/>
      <c r="H78" s="34"/>
      <c r="K78" s="40"/>
      <c r="L78" s="40"/>
    </row>
    <row r="79" spans="1:12" s="39" customFormat="1" ht="51" x14ac:dyDescent="0.2">
      <c r="A79" s="35">
        <f t="shared" si="5"/>
        <v>57</v>
      </c>
      <c r="B79" s="36" t="s">
        <v>67</v>
      </c>
      <c r="C79" s="37" t="s">
        <v>25</v>
      </c>
      <c r="D79" s="44">
        <v>1</v>
      </c>
      <c r="E79" s="36" t="s">
        <v>200</v>
      </c>
      <c r="F79" s="34"/>
      <c r="G79" s="34"/>
      <c r="H79" s="34"/>
      <c r="K79" s="40"/>
      <c r="L79" s="40"/>
    </row>
    <row r="80" spans="1:12" s="39" customFormat="1" ht="25.5" x14ac:dyDescent="0.2">
      <c r="A80" s="35">
        <f t="shared" si="5"/>
        <v>58</v>
      </c>
      <c r="B80" s="36" t="s">
        <v>31</v>
      </c>
      <c r="C80" s="37" t="s">
        <v>25</v>
      </c>
      <c r="D80" s="44">
        <v>1</v>
      </c>
      <c r="E80" s="36"/>
      <c r="F80" s="34"/>
      <c r="G80" s="34"/>
      <c r="H80" s="34"/>
      <c r="K80" s="40"/>
      <c r="L80" s="40"/>
    </row>
    <row r="81" spans="1:12" s="39" customFormat="1" ht="51" x14ac:dyDescent="0.2">
      <c r="A81" s="35">
        <f t="shared" si="5"/>
        <v>59</v>
      </c>
      <c r="B81" s="36" t="s">
        <v>62</v>
      </c>
      <c r="C81" s="37" t="s">
        <v>25</v>
      </c>
      <c r="D81" s="44">
        <v>1</v>
      </c>
      <c r="E81" s="36" t="s">
        <v>200</v>
      </c>
      <c r="F81" s="34"/>
      <c r="G81" s="34"/>
      <c r="H81" s="34"/>
      <c r="K81" s="40"/>
      <c r="L81" s="40"/>
    </row>
    <row r="82" spans="1:12" s="39" customFormat="1" ht="25.5" x14ac:dyDescent="0.2">
      <c r="A82" s="35">
        <f t="shared" si="5"/>
        <v>60</v>
      </c>
      <c r="B82" s="36" t="s">
        <v>32</v>
      </c>
      <c r="C82" s="37" t="s">
        <v>25</v>
      </c>
      <c r="D82" s="44">
        <v>6</v>
      </c>
      <c r="E82" s="36"/>
      <c r="F82" s="34"/>
      <c r="G82" s="34"/>
      <c r="H82" s="34"/>
      <c r="K82" s="40"/>
      <c r="L82" s="40"/>
    </row>
    <row r="83" spans="1:12" s="39" customFormat="1" ht="51" x14ac:dyDescent="0.2">
      <c r="A83" s="35">
        <f t="shared" si="5"/>
        <v>61</v>
      </c>
      <c r="B83" s="36" t="s">
        <v>64</v>
      </c>
      <c r="C83" s="37" t="s">
        <v>25</v>
      </c>
      <c r="D83" s="38" t="s">
        <v>108</v>
      </c>
      <c r="E83" s="36" t="s">
        <v>200</v>
      </c>
      <c r="F83" s="34"/>
      <c r="G83" s="34"/>
      <c r="H83" s="34"/>
      <c r="K83" s="40"/>
      <c r="L83" s="40"/>
    </row>
    <row r="84" spans="1:12" s="39" customFormat="1" ht="25.5" x14ac:dyDescent="0.2">
      <c r="A84" s="35">
        <f t="shared" si="5"/>
        <v>62</v>
      </c>
      <c r="B84" s="36" t="s">
        <v>86</v>
      </c>
      <c r="C84" s="37" t="s">
        <v>34</v>
      </c>
      <c r="D84" s="38" t="s">
        <v>201</v>
      </c>
      <c r="E84" s="36"/>
      <c r="F84" s="34"/>
      <c r="G84" s="34"/>
      <c r="H84" s="34"/>
      <c r="K84" s="40"/>
      <c r="L84" s="40"/>
    </row>
    <row r="85" spans="1:12" s="39" customFormat="1" ht="38.25" x14ac:dyDescent="0.2">
      <c r="A85" s="35">
        <f t="shared" si="5"/>
        <v>63</v>
      </c>
      <c r="B85" s="36" t="s">
        <v>66</v>
      </c>
      <c r="C85" s="37" t="s">
        <v>34</v>
      </c>
      <c r="D85" s="45">
        <v>2.8279999999999998</v>
      </c>
      <c r="E85" s="36" t="s">
        <v>200</v>
      </c>
      <c r="F85" s="34"/>
      <c r="G85" s="34"/>
      <c r="H85" s="34"/>
      <c r="K85" s="40"/>
      <c r="L85" s="40"/>
    </row>
    <row r="86" spans="1:12" s="39" customFormat="1" ht="25.5" x14ac:dyDescent="0.2">
      <c r="A86" s="35">
        <f t="shared" si="5"/>
        <v>64</v>
      </c>
      <c r="B86" s="36" t="s">
        <v>85</v>
      </c>
      <c r="C86" s="37" t="s">
        <v>34</v>
      </c>
      <c r="D86" s="38">
        <v>1.5</v>
      </c>
      <c r="E86" s="36"/>
      <c r="F86" s="34"/>
      <c r="G86" s="34"/>
      <c r="H86" s="34"/>
      <c r="K86" s="40"/>
      <c r="L86" s="40"/>
    </row>
    <row r="87" spans="1:12" s="39" customFormat="1" ht="38.25" x14ac:dyDescent="0.2">
      <c r="A87" s="35">
        <f t="shared" si="5"/>
        <v>65</v>
      </c>
      <c r="B87" s="36" t="s">
        <v>60</v>
      </c>
      <c r="C87" s="37" t="s">
        <v>34</v>
      </c>
      <c r="D87" s="45">
        <v>1.5149999999999999</v>
      </c>
      <c r="E87" s="36" t="s">
        <v>200</v>
      </c>
      <c r="F87" s="34"/>
      <c r="G87" s="34"/>
      <c r="H87" s="34"/>
      <c r="K87" s="40"/>
      <c r="L87" s="40"/>
    </row>
    <row r="88" spans="1:12" s="39" customFormat="1" ht="38.25" x14ac:dyDescent="0.2">
      <c r="A88" s="35">
        <f t="shared" si="5"/>
        <v>66</v>
      </c>
      <c r="B88" s="36" t="s">
        <v>24</v>
      </c>
      <c r="C88" s="37" t="s">
        <v>34</v>
      </c>
      <c r="D88" s="38" t="s">
        <v>202</v>
      </c>
      <c r="E88" s="36"/>
      <c r="F88" s="34"/>
      <c r="G88" s="34"/>
      <c r="H88" s="34"/>
      <c r="K88" s="40"/>
      <c r="L88" s="40"/>
    </row>
    <row r="89" spans="1:12" s="39" customFormat="1" ht="38.25" x14ac:dyDescent="0.2">
      <c r="A89" s="35">
        <f t="shared" si="5"/>
        <v>67</v>
      </c>
      <c r="B89" s="36" t="s">
        <v>61</v>
      </c>
      <c r="C89" s="37" t="s">
        <v>34</v>
      </c>
      <c r="D89" s="45">
        <v>5.4539999999999997</v>
      </c>
      <c r="E89" s="36" t="s">
        <v>200</v>
      </c>
      <c r="F89" s="34"/>
      <c r="G89" s="34"/>
      <c r="H89" s="34"/>
      <c r="K89" s="40"/>
      <c r="L89" s="40"/>
    </row>
    <row r="90" spans="1:12" s="39" customFormat="1" ht="38.25" x14ac:dyDescent="0.2">
      <c r="A90" s="35">
        <f t="shared" si="5"/>
        <v>68</v>
      </c>
      <c r="B90" s="36" t="s">
        <v>114</v>
      </c>
      <c r="C90" s="37" t="s">
        <v>34</v>
      </c>
      <c r="D90" s="38" t="s">
        <v>201</v>
      </c>
      <c r="E90" s="36"/>
      <c r="F90" s="34"/>
      <c r="G90" s="34"/>
      <c r="H90" s="34"/>
      <c r="K90" s="40"/>
      <c r="L90" s="40"/>
    </row>
    <row r="91" spans="1:12" s="39" customFormat="1" ht="38.25" x14ac:dyDescent="0.2">
      <c r="A91" s="35">
        <f t="shared" si="5"/>
        <v>69</v>
      </c>
      <c r="B91" s="36" t="s">
        <v>115</v>
      </c>
      <c r="C91" s="37" t="s">
        <v>34</v>
      </c>
      <c r="D91" s="38">
        <v>1.5</v>
      </c>
      <c r="E91" s="36"/>
      <c r="F91" s="34"/>
      <c r="G91" s="34"/>
      <c r="H91" s="34"/>
      <c r="K91" s="40"/>
      <c r="L91" s="40"/>
    </row>
    <row r="92" spans="1:12" s="39" customFormat="1" ht="38.25" x14ac:dyDescent="0.2">
      <c r="A92" s="35">
        <f t="shared" si="5"/>
        <v>70</v>
      </c>
      <c r="B92" s="36" t="s">
        <v>116</v>
      </c>
      <c r="C92" s="37" t="s">
        <v>34</v>
      </c>
      <c r="D92" s="38" t="s">
        <v>202</v>
      </c>
      <c r="E92" s="36"/>
      <c r="F92" s="34"/>
      <c r="G92" s="34"/>
      <c r="H92" s="34"/>
      <c r="K92" s="40"/>
      <c r="L92" s="40"/>
    </row>
    <row r="93" spans="1:12" s="39" customFormat="1" ht="89.25" x14ac:dyDescent="0.2">
      <c r="A93" s="35">
        <f t="shared" si="5"/>
        <v>71</v>
      </c>
      <c r="B93" s="36" t="s">
        <v>117</v>
      </c>
      <c r="C93" s="37" t="s">
        <v>10</v>
      </c>
      <c r="D93" s="38" t="s">
        <v>118</v>
      </c>
      <c r="E93" s="36" t="s">
        <v>200</v>
      </c>
      <c r="F93" s="34"/>
      <c r="G93" s="34"/>
      <c r="H93" s="34"/>
      <c r="K93" s="40"/>
      <c r="L93" s="40"/>
    </row>
    <row r="94" spans="1:12" s="39" customFormat="1" ht="102" x14ac:dyDescent="0.2">
      <c r="A94" s="35">
        <f t="shared" si="5"/>
        <v>72</v>
      </c>
      <c r="B94" s="36" t="s">
        <v>39</v>
      </c>
      <c r="C94" s="37" t="s">
        <v>38</v>
      </c>
      <c r="D94" s="38" t="s">
        <v>119</v>
      </c>
      <c r="E94" s="36" t="s">
        <v>200</v>
      </c>
      <c r="F94" s="34"/>
      <c r="G94" s="34"/>
      <c r="H94" s="34"/>
      <c r="K94" s="40"/>
      <c r="L94" s="40"/>
    </row>
    <row r="95" spans="1:12" s="39" customFormat="1" ht="12.75" x14ac:dyDescent="0.2">
      <c r="A95" s="59" t="s">
        <v>120</v>
      </c>
      <c r="B95" s="60"/>
      <c r="C95" s="60"/>
      <c r="D95" s="60"/>
      <c r="E95" s="61"/>
      <c r="F95" s="34"/>
      <c r="G95" s="34"/>
      <c r="H95" s="34"/>
      <c r="K95" s="40"/>
      <c r="L95" s="40" t="s">
        <v>120</v>
      </c>
    </row>
    <row r="96" spans="1:12" s="39" customFormat="1" ht="25.5" x14ac:dyDescent="0.2">
      <c r="A96" s="35">
        <f>A94+1</f>
        <v>73</v>
      </c>
      <c r="B96" s="36" t="s">
        <v>35</v>
      </c>
      <c r="C96" s="37" t="s">
        <v>25</v>
      </c>
      <c r="D96" s="38" t="s">
        <v>203</v>
      </c>
      <c r="E96" s="36"/>
      <c r="F96" s="34"/>
      <c r="G96" s="34"/>
      <c r="H96" s="34"/>
      <c r="K96" s="40"/>
      <c r="L96" s="40"/>
    </row>
    <row r="97" spans="1:12" s="39" customFormat="1" ht="51" x14ac:dyDescent="0.2">
      <c r="A97" s="35">
        <f>A96+1</f>
        <v>74</v>
      </c>
      <c r="B97" s="36" t="s">
        <v>67</v>
      </c>
      <c r="C97" s="37" t="s">
        <v>25</v>
      </c>
      <c r="D97" s="44">
        <v>8</v>
      </c>
      <c r="E97" s="36" t="s">
        <v>200</v>
      </c>
      <c r="F97" s="34"/>
      <c r="G97" s="34"/>
      <c r="H97" s="34"/>
      <c r="K97" s="40"/>
      <c r="L97" s="40"/>
    </row>
    <row r="98" spans="1:12" s="39" customFormat="1" ht="25.5" x14ac:dyDescent="0.2">
      <c r="A98" s="35">
        <f>A97+1</f>
        <v>75</v>
      </c>
      <c r="B98" s="36" t="s">
        <v>31</v>
      </c>
      <c r="C98" s="37" t="s">
        <v>25</v>
      </c>
      <c r="D98" s="44">
        <v>2</v>
      </c>
      <c r="E98" s="36"/>
      <c r="F98" s="34"/>
      <c r="G98" s="34"/>
      <c r="H98" s="34"/>
      <c r="K98" s="40"/>
      <c r="L98" s="40"/>
    </row>
    <row r="99" spans="1:12" s="39" customFormat="1" ht="51" x14ac:dyDescent="0.2">
      <c r="A99" s="35">
        <f t="shared" ref="A99:A108" si="6">A98+1</f>
        <v>76</v>
      </c>
      <c r="B99" s="36" t="s">
        <v>62</v>
      </c>
      <c r="C99" s="37" t="s">
        <v>25</v>
      </c>
      <c r="D99" s="44">
        <v>2</v>
      </c>
      <c r="E99" s="36" t="s">
        <v>200</v>
      </c>
      <c r="F99" s="34"/>
      <c r="G99" s="34"/>
      <c r="H99" s="34"/>
      <c r="K99" s="40"/>
      <c r="L99" s="40"/>
    </row>
    <row r="100" spans="1:12" s="39" customFormat="1" ht="25.5" x14ac:dyDescent="0.2">
      <c r="A100" s="35">
        <f t="shared" si="6"/>
        <v>77</v>
      </c>
      <c r="B100" s="36" t="s">
        <v>32</v>
      </c>
      <c r="C100" s="37" t="s">
        <v>25</v>
      </c>
      <c r="D100" s="38" t="s">
        <v>170</v>
      </c>
      <c r="E100" s="36"/>
      <c r="F100" s="34"/>
      <c r="G100" s="34"/>
      <c r="H100" s="34"/>
      <c r="K100" s="40"/>
      <c r="L100" s="40"/>
    </row>
    <row r="101" spans="1:12" s="39" customFormat="1" ht="51" x14ac:dyDescent="0.2">
      <c r="A101" s="35">
        <f t="shared" si="6"/>
        <v>78</v>
      </c>
      <c r="B101" s="36" t="s">
        <v>64</v>
      </c>
      <c r="C101" s="37" t="s">
        <v>25</v>
      </c>
      <c r="D101" s="44">
        <v>4</v>
      </c>
      <c r="E101" s="36" t="s">
        <v>200</v>
      </c>
      <c r="F101" s="34"/>
      <c r="G101" s="34"/>
      <c r="H101" s="34"/>
      <c r="K101" s="40"/>
      <c r="L101" s="40"/>
    </row>
    <row r="102" spans="1:12" s="39" customFormat="1" ht="25.5" x14ac:dyDescent="0.2">
      <c r="A102" s="35">
        <f t="shared" si="6"/>
        <v>79</v>
      </c>
      <c r="B102" s="36" t="s">
        <v>228</v>
      </c>
      <c r="C102" s="37" t="s">
        <v>25</v>
      </c>
      <c r="D102" s="38" t="s">
        <v>204</v>
      </c>
      <c r="E102" s="36"/>
      <c r="F102" s="34"/>
      <c r="G102" s="34"/>
      <c r="H102" s="34"/>
      <c r="K102" s="40"/>
      <c r="L102" s="40"/>
    </row>
    <row r="103" spans="1:12" s="39" customFormat="1" ht="51" x14ac:dyDescent="0.2">
      <c r="A103" s="35">
        <f t="shared" si="6"/>
        <v>80</v>
      </c>
      <c r="B103" s="36" t="s">
        <v>68</v>
      </c>
      <c r="C103" s="37" t="s">
        <v>25</v>
      </c>
      <c r="D103" s="44">
        <v>4</v>
      </c>
      <c r="E103" s="36" t="s">
        <v>200</v>
      </c>
      <c r="F103" s="34"/>
      <c r="G103" s="34"/>
      <c r="H103" s="34"/>
      <c r="K103" s="40"/>
      <c r="L103" s="40"/>
    </row>
    <row r="104" spans="1:12" s="39" customFormat="1" ht="25.5" x14ac:dyDescent="0.2">
      <c r="A104" s="35">
        <f t="shared" si="6"/>
        <v>81</v>
      </c>
      <c r="B104" s="36" t="s">
        <v>121</v>
      </c>
      <c r="C104" s="37" t="s">
        <v>25</v>
      </c>
      <c r="D104" s="44">
        <v>1</v>
      </c>
      <c r="E104" s="36" t="s">
        <v>200</v>
      </c>
      <c r="F104" s="34"/>
      <c r="G104" s="34"/>
      <c r="H104" s="34"/>
      <c r="K104" s="40"/>
      <c r="L104" s="40"/>
    </row>
    <row r="105" spans="1:12" s="39" customFormat="1" ht="25.5" x14ac:dyDescent="0.2">
      <c r="A105" s="35">
        <f t="shared" si="6"/>
        <v>82</v>
      </c>
      <c r="B105" s="36" t="s">
        <v>26</v>
      </c>
      <c r="C105" s="37" t="s">
        <v>25</v>
      </c>
      <c r="D105" s="44">
        <v>1</v>
      </c>
      <c r="E105" s="36"/>
      <c r="F105" s="34"/>
      <c r="G105" s="34"/>
      <c r="H105" s="34"/>
      <c r="K105" s="40"/>
      <c r="L105" s="40"/>
    </row>
    <row r="106" spans="1:12" s="39" customFormat="1" ht="51" x14ac:dyDescent="0.2">
      <c r="A106" s="35">
        <f t="shared" si="6"/>
        <v>83</v>
      </c>
      <c r="B106" s="36" t="s">
        <v>65</v>
      </c>
      <c r="C106" s="37" t="s">
        <v>25</v>
      </c>
      <c r="D106" s="44">
        <v>1</v>
      </c>
      <c r="E106" s="36" t="s">
        <v>200</v>
      </c>
      <c r="F106" s="34"/>
      <c r="G106" s="34"/>
      <c r="H106" s="34"/>
      <c r="K106" s="40"/>
      <c r="L106" s="40"/>
    </row>
    <row r="107" spans="1:12" s="39" customFormat="1" ht="25.5" x14ac:dyDescent="0.2">
      <c r="A107" s="35">
        <f t="shared" si="6"/>
        <v>84</v>
      </c>
      <c r="B107" s="36" t="s">
        <v>27</v>
      </c>
      <c r="C107" s="37" t="s">
        <v>25</v>
      </c>
      <c r="D107" s="38" t="s">
        <v>122</v>
      </c>
      <c r="E107" s="36"/>
      <c r="F107" s="34"/>
      <c r="G107" s="34"/>
      <c r="H107" s="34"/>
      <c r="K107" s="40"/>
      <c r="L107" s="40"/>
    </row>
    <row r="108" spans="1:12" s="39" customFormat="1" ht="51" x14ac:dyDescent="0.2">
      <c r="A108" s="35">
        <f t="shared" si="6"/>
        <v>85</v>
      </c>
      <c r="B108" s="36" t="s">
        <v>123</v>
      </c>
      <c r="C108" s="37" t="s">
        <v>25</v>
      </c>
      <c r="D108" s="44">
        <v>2</v>
      </c>
      <c r="E108" s="36" t="s">
        <v>200</v>
      </c>
      <c r="F108" s="34"/>
      <c r="G108" s="34"/>
      <c r="H108" s="34"/>
      <c r="K108" s="40"/>
      <c r="L108" s="40"/>
    </row>
    <row r="109" spans="1:12" s="39" customFormat="1" ht="12.75" x14ac:dyDescent="0.2">
      <c r="A109" s="59" t="s">
        <v>124</v>
      </c>
      <c r="B109" s="60"/>
      <c r="C109" s="60"/>
      <c r="D109" s="60"/>
      <c r="E109" s="61"/>
      <c r="F109" s="34"/>
      <c r="G109" s="34"/>
      <c r="H109" s="34"/>
      <c r="K109" s="40"/>
      <c r="L109" s="40" t="s">
        <v>124</v>
      </c>
    </row>
    <row r="110" spans="1:12" s="39" customFormat="1" ht="25.5" x14ac:dyDescent="0.2">
      <c r="A110" s="35">
        <f>A108+1</f>
        <v>86</v>
      </c>
      <c r="B110" s="36" t="s">
        <v>37</v>
      </c>
      <c r="C110" s="37" t="s">
        <v>25</v>
      </c>
      <c r="D110" s="44">
        <v>1</v>
      </c>
      <c r="E110" s="36"/>
      <c r="F110" s="34"/>
      <c r="G110" s="34"/>
      <c r="H110" s="34"/>
      <c r="K110" s="40"/>
      <c r="L110" s="40"/>
    </row>
    <row r="111" spans="1:12" s="39" customFormat="1" ht="51" x14ac:dyDescent="0.2">
      <c r="A111" s="35">
        <f>A110+1</f>
        <v>87</v>
      </c>
      <c r="B111" s="36" t="s">
        <v>67</v>
      </c>
      <c r="C111" s="37" t="s">
        <v>25</v>
      </c>
      <c r="D111" s="44">
        <v>2</v>
      </c>
      <c r="E111" s="36" t="s">
        <v>200</v>
      </c>
      <c r="F111" s="34"/>
      <c r="G111" s="34"/>
      <c r="H111" s="34"/>
      <c r="K111" s="40"/>
      <c r="L111" s="40"/>
    </row>
    <row r="112" spans="1:12" s="39" customFormat="1" ht="38.25" x14ac:dyDescent="0.2">
      <c r="A112" s="35">
        <f>A111+1</f>
        <v>88</v>
      </c>
      <c r="B112" s="36" t="s">
        <v>125</v>
      </c>
      <c r="C112" s="37" t="s">
        <v>25</v>
      </c>
      <c r="D112" s="44">
        <v>1</v>
      </c>
      <c r="E112" s="36" t="s">
        <v>200</v>
      </c>
      <c r="F112" s="34"/>
      <c r="G112" s="34"/>
      <c r="H112" s="34"/>
      <c r="K112" s="40"/>
      <c r="L112" s="40"/>
    </row>
    <row r="113" spans="1:12" s="39" customFormat="1" ht="12.75" x14ac:dyDescent="0.2">
      <c r="A113" s="59" t="s">
        <v>126</v>
      </c>
      <c r="B113" s="60"/>
      <c r="C113" s="60"/>
      <c r="D113" s="60"/>
      <c r="E113" s="61"/>
      <c r="F113" s="34"/>
      <c r="G113" s="34"/>
      <c r="H113" s="34"/>
      <c r="K113" s="40"/>
      <c r="L113" s="40" t="s">
        <v>126</v>
      </c>
    </row>
    <row r="114" spans="1:12" s="39" customFormat="1" ht="38.25" x14ac:dyDescent="0.2">
      <c r="A114" s="35">
        <f>A112+1</f>
        <v>89</v>
      </c>
      <c r="B114" s="36" t="s">
        <v>36</v>
      </c>
      <c r="C114" s="37" t="s">
        <v>25</v>
      </c>
      <c r="D114" s="38" t="s">
        <v>165</v>
      </c>
      <c r="E114" s="36"/>
      <c r="F114" s="34"/>
      <c r="G114" s="34"/>
      <c r="H114" s="34"/>
      <c r="K114" s="40"/>
      <c r="L114" s="40"/>
    </row>
    <row r="115" spans="1:12" s="39" customFormat="1" ht="38.25" x14ac:dyDescent="0.2">
      <c r="A115" s="35">
        <f>A114+1</f>
        <v>90</v>
      </c>
      <c r="B115" s="36" t="s">
        <v>70</v>
      </c>
      <c r="C115" s="37" t="s">
        <v>25</v>
      </c>
      <c r="D115" s="44">
        <v>1</v>
      </c>
      <c r="E115" s="36" t="s">
        <v>200</v>
      </c>
      <c r="F115" s="34"/>
      <c r="G115" s="34"/>
      <c r="H115" s="34"/>
      <c r="K115" s="40"/>
      <c r="L115" s="40"/>
    </row>
    <row r="116" spans="1:12" s="39" customFormat="1" ht="38.25" x14ac:dyDescent="0.2">
      <c r="A116" s="35">
        <f>A115+1</f>
        <v>91</v>
      </c>
      <c r="B116" s="36" t="s">
        <v>127</v>
      </c>
      <c r="C116" s="37" t="s">
        <v>25</v>
      </c>
      <c r="D116" s="38" t="s">
        <v>166</v>
      </c>
      <c r="E116" s="36"/>
      <c r="F116" s="34"/>
      <c r="G116" s="34"/>
      <c r="H116" s="34"/>
      <c r="K116" s="40"/>
      <c r="L116" s="40"/>
    </row>
    <row r="117" spans="1:12" s="39" customFormat="1" ht="51" x14ac:dyDescent="0.2">
      <c r="A117" s="35">
        <f t="shared" ref="A117:A120" si="7">A116+1</f>
        <v>92</v>
      </c>
      <c r="B117" s="36" t="s">
        <v>128</v>
      </c>
      <c r="C117" s="37" t="s">
        <v>25</v>
      </c>
      <c r="D117" s="44">
        <v>1</v>
      </c>
      <c r="E117" s="36" t="s">
        <v>200</v>
      </c>
      <c r="F117" s="34"/>
      <c r="G117" s="34"/>
      <c r="H117" s="34"/>
      <c r="K117" s="40"/>
      <c r="L117" s="40"/>
    </row>
    <row r="118" spans="1:12" s="39" customFormat="1" ht="51" x14ac:dyDescent="0.2">
      <c r="A118" s="35">
        <f t="shared" si="7"/>
        <v>93</v>
      </c>
      <c r="B118" s="36" t="s">
        <v>129</v>
      </c>
      <c r="C118" s="37" t="s">
        <v>25</v>
      </c>
      <c r="D118" s="44">
        <v>2</v>
      </c>
      <c r="E118" s="36" t="s">
        <v>200</v>
      </c>
      <c r="F118" s="34"/>
      <c r="G118" s="34"/>
      <c r="H118" s="34"/>
      <c r="K118" s="40"/>
      <c r="L118" s="40"/>
    </row>
    <row r="119" spans="1:12" s="39" customFormat="1" ht="38.25" x14ac:dyDescent="0.2">
      <c r="A119" s="35">
        <f t="shared" si="7"/>
        <v>94</v>
      </c>
      <c r="B119" s="36" t="s">
        <v>130</v>
      </c>
      <c r="C119" s="37" t="s">
        <v>25</v>
      </c>
      <c r="D119" s="38" t="s">
        <v>165</v>
      </c>
      <c r="E119" s="36"/>
      <c r="F119" s="34"/>
      <c r="G119" s="34"/>
      <c r="H119" s="34"/>
      <c r="K119" s="40"/>
      <c r="L119" s="40"/>
    </row>
    <row r="120" spans="1:12" s="39" customFormat="1" ht="51" x14ac:dyDescent="0.2">
      <c r="A120" s="35">
        <f t="shared" si="7"/>
        <v>95</v>
      </c>
      <c r="B120" s="36" t="s">
        <v>131</v>
      </c>
      <c r="C120" s="37" t="s">
        <v>25</v>
      </c>
      <c r="D120" s="44">
        <v>1</v>
      </c>
      <c r="E120" s="36" t="s">
        <v>200</v>
      </c>
      <c r="F120" s="34"/>
      <c r="G120" s="34"/>
      <c r="H120" s="34"/>
      <c r="K120" s="40"/>
      <c r="L120" s="40"/>
    </row>
    <row r="121" spans="1:12" s="39" customFormat="1" ht="12.75" x14ac:dyDescent="0.2">
      <c r="A121" s="59" t="s">
        <v>132</v>
      </c>
      <c r="B121" s="60"/>
      <c r="C121" s="60"/>
      <c r="D121" s="60"/>
      <c r="E121" s="61"/>
      <c r="F121" s="34"/>
      <c r="G121" s="34"/>
      <c r="H121" s="34"/>
      <c r="K121" s="40"/>
      <c r="L121" s="40" t="s">
        <v>132</v>
      </c>
    </row>
    <row r="122" spans="1:12" s="39" customFormat="1" ht="25.5" x14ac:dyDescent="0.2">
      <c r="A122" s="35">
        <f>A120+1</f>
        <v>96</v>
      </c>
      <c r="B122" s="36" t="s">
        <v>33</v>
      </c>
      <c r="C122" s="37" t="s">
        <v>25</v>
      </c>
      <c r="D122" s="44">
        <v>3</v>
      </c>
      <c r="E122" s="36"/>
      <c r="F122" s="34"/>
      <c r="G122" s="34"/>
      <c r="H122" s="34"/>
      <c r="K122" s="40"/>
      <c r="L122" s="40"/>
    </row>
    <row r="123" spans="1:12" s="39" customFormat="1" ht="38.25" x14ac:dyDescent="0.2">
      <c r="A123" s="35">
        <f>A122+1</f>
        <v>97</v>
      </c>
      <c r="B123" s="36" t="s">
        <v>133</v>
      </c>
      <c r="C123" s="37" t="s">
        <v>34</v>
      </c>
      <c r="D123" s="42">
        <v>1.2</v>
      </c>
      <c r="E123" s="36" t="s">
        <v>200</v>
      </c>
      <c r="F123" s="34"/>
      <c r="G123" s="34"/>
      <c r="H123" s="34"/>
      <c r="K123" s="40"/>
      <c r="L123" s="40"/>
    </row>
    <row r="124" spans="1:12" s="39" customFormat="1" ht="38.25" x14ac:dyDescent="0.2">
      <c r="A124" s="35">
        <f>A123+1</f>
        <v>98</v>
      </c>
      <c r="B124" s="36" t="s">
        <v>134</v>
      </c>
      <c r="C124" s="37" t="s">
        <v>25</v>
      </c>
      <c r="D124" s="44">
        <v>3</v>
      </c>
      <c r="E124" s="36" t="s">
        <v>200</v>
      </c>
      <c r="F124" s="34"/>
      <c r="G124" s="34"/>
      <c r="H124" s="34"/>
      <c r="K124" s="40"/>
      <c r="L124" s="40"/>
    </row>
    <row r="125" spans="1:12" s="39" customFormat="1" ht="51" x14ac:dyDescent="0.2">
      <c r="A125" s="35">
        <f>A124+1</f>
        <v>99</v>
      </c>
      <c r="B125" s="36" t="s">
        <v>135</v>
      </c>
      <c r="C125" s="37" t="s">
        <v>25</v>
      </c>
      <c r="D125" s="44">
        <v>3</v>
      </c>
      <c r="E125" s="36" t="s">
        <v>200</v>
      </c>
      <c r="F125" s="34"/>
      <c r="G125" s="34"/>
      <c r="H125" s="34"/>
      <c r="K125" s="40"/>
      <c r="L125" s="40"/>
    </row>
    <row r="126" spans="1:12" s="39" customFormat="1" ht="12.75" x14ac:dyDescent="0.2">
      <c r="A126" s="59" t="s">
        <v>136</v>
      </c>
      <c r="B126" s="60"/>
      <c r="C126" s="60"/>
      <c r="D126" s="60"/>
      <c r="E126" s="61"/>
      <c r="F126" s="34"/>
      <c r="G126" s="34"/>
      <c r="H126" s="34"/>
      <c r="K126" s="40"/>
      <c r="L126" s="40" t="s">
        <v>136</v>
      </c>
    </row>
    <row r="127" spans="1:12" s="39" customFormat="1" ht="38.25" x14ac:dyDescent="0.2">
      <c r="A127" s="35">
        <f>A125+1</f>
        <v>100</v>
      </c>
      <c r="B127" s="36" t="s">
        <v>137</v>
      </c>
      <c r="C127" s="37" t="s">
        <v>25</v>
      </c>
      <c r="D127" s="38" t="s">
        <v>165</v>
      </c>
      <c r="E127" s="36"/>
      <c r="F127" s="34"/>
      <c r="G127" s="34"/>
      <c r="H127" s="34"/>
      <c r="K127" s="40"/>
      <c r="L127" s="40"/>
    </row>
    <row r="128" spans="1:12" s="39" customFormat="1" ht="51" x14ac:dyDescent="0.2">
      <c r="A128" s="35">
        <f>A127+1</f>
        <v>101</v>
      </c>
      <c r="B128" s="36" t="s">
        <v>64</v>
      </c>
      <c r="C128" s="37" t="s">
        <v>25</v>
      </c>
      <c r="D128" s="44">
        <v>2</v>
      </c>
      <c r="E128" s="36" t="s">
        <v>200</v>
      </c>
      <c r="F128" s="34"/>
      <c r="G128" s="34"/>
      <c r="H128" s="34"/>
      <c r="K128" s="40"/>
      <c r="L128" s="40"/>
    </row>
    <row r="129" spans="1:12" s="39" customFormat="1" ht="25.5" x14ac:dyDescent="0.2">
      <c r="A129" s="35">
        <f>A128+1</f>
        <v>102</v>
      </c>
      <c r="B129" s="36" t="s">
        <v>138</v>
      </c>
      <c r="C129" s="37" t="s">
        <v>25</v>
      </c>
      <c r="D129" s="44">
        <v>1</v>
      </c>
      <c r="E129" s="36" t="s">
        <v>200</v>
      </c>
      <c r="F129" s="34"/>
      <c r="G129" s="34"/>
      <c r="H129" s="34"/>
      <c r="K129" s="40"/>
      <c r="L129" s="40"/>
    </row>
    <row r="130" spans="1:12" s="39" customFormat="1" ht="12.75" x14ac:dyDescent="0.2">
      <c r="A130" s="35">
        <f>A129+1</f>
        <v>103</v>
      </c>
      <c r="B130" s="36" t="s">
        <v>28</v>
      </c>
      <c r="C130" s="37" t="s">
        <v>25</v>
      </c>
      <c r="D130" s="44">
        <v>1</v>
      </c>
      <c r="E130" s="36"/>
      <c r="F130" s="34"/>
      <c r="G130" s="34"/>
      <c r="H130" s="34"/>
      <c r="K130" s="40"/>
      <c r="L130" s="40"/>
    </row>
    <row r="131" spans="1:12" s="39" customFormat="1" ht="38.25" x14ac:dyDescent="0.2">
      <c r="A131" s="35">
        <f>A130+1</f>
        <v>104</v>
      </c>
      <c r="B131" s="36" t="s">
        <v>69</v>
      </c>
      <c r="C131" s="37" t="s">
        <v>25</v>
      </c>
      <c r="D131" s="44">
        <v>1</v>
      </c>
      <c r="E131" s="36" t="s">
        <v>198</v>
      </c>
      <c r="F131" s="34"/>
      <c r="G131" s="34"/>
      <c r="H131" s="34"/>
      <c r="K131" s="40"/>
      <c r="L131" s="40"/>
    </row>
    <row r="132" spans="1:12" s="39" customFormat="1" ht="12.75" x14ac:dyDescent="0.2">
      <c r="A132" s="59" t="s">
        <v>139</v>
      </c>
      <c r="B132" s="60"/>
      <c r="C132" s="60"/>
      <c r="D132" s="60"/>
      <c r="E132" s="61"/>
      <c r="F132" s="34"/>
      <c r="G132" s="34"/>
      <c r="H132" s="34"/>
      <c r="K132" s="40"/>
      <c r="L132" s="40" t="s">
        <v>139</v>
      </c>
    </row>
    <row r="133" spans="1:12" s="39" customFormat="1" ht="38.25" x14ac:dyDescent="0.2">
      <c r="A133" s="35">
        <f>A131+1</f>
        <v>105</v>
      </c>
      <c r="B133" s="36" t="s">
        <v>140</v>
      </c>
      <c r="C133" s="37" t="s">
        <v>59</v>
      </c>
      <c r="D133" s="38" t="s">
        <v>167</v>
      </c>
      <c r="E133" s="36"/>
      <c r="F133" s="34"/>
      <c r="G133" s="34"/>
      <c r="H133" s="34"/>
      <c r="K133" s="40"/>
      <c r="L133" s="40"/>
    </row>
    <row r="134" spans="1:12" s="39" customFormat="1" ht="38.25" x14ac:dyDescent="0.2">
      <c r="A134" s="35">
        <f>A133+1</f>
        <v>106</v>
      </c>
      <c r="B134" s="36" t="s">
        <v>40</v>
      </c>
      <c r="C134" s="37" t="s">
        <v>59</v>
      </c>
      <c r="D134" s="38" t="s">
        <v>168</v>
      </c>
      <c r="E134" s="36"/>
      <c r="F134" s="34"/>
      <c r="G134" s="34"/>
      <c r="H134" s="34"/>
      <c r="K134" s="40"/>
      <c r="L134" s="40"/>
    </row>
    <row r="135" spans="1:12" s="39" customFormat="1" ht="25.5" x14ac:dyDescent="0.2">
      <c r="A135" s="35">
        <f>A134+1</f>
        <v>107</v>
      </c>
      <c r="B135" s="36" t="s">
        <v>117</v>
      </c>
      <c r="C135" s="37" t="s">
        <v>10</v>
      </c>
      <c r="D135" s="46">
        <v>2.1503999999999999E-2</v>
      </c>
      <c r="E135" s="36" t="s">
        <v>200</v>
      </c>
      <c r="F135" s="34"/>
      <c r="G135" s="34"/>
      <c r="H135" s="34"/>
      <c r="K135" s="40"/>
      <c r="L135" s="40"/>
    </row>
    <row r="136" spans="1:12" s="39" customFormat="1" ht="102" x14ac:dyDescent="0.2">
      <c r="A136" s="35">
        <f>A135+1</f>
        <v>108</v>
      </c>
      <c r="B136" s="36" t="s">
        <v>39</v>
      </c>
      <c r="C136" s="37" t="s">
        <v>38</v>
      </c>
      <c r="D136" s="38" t="s">
        <v>141</v>
      </c>
      <c r="E136" s="36" t="s">
        <v>200</v>
      </c>
      <c r="F136" s="34"/>
      <c r="G136" s="34"/>
      <c r="H136" s="34"/>
      <c r="K136" s="40"/>
      <c r="L136" s="40"/>
    </row>
    <row r="137" spans="1:12" s="39" customFormat="1" ht="76.5" x14ac:dyDescent="0.2">
      <c r="A137" s="35">
        <f>A136+1</f>
        <v>109</v>
      </c>
      <c r="B137" s="36" t="s">
        <v>142</v>
      </c>
      <c r="C137" s="37" t="s">
        <v>59</v>
      </c>
      <c r="D137" s="43">
        <v>309.12</v>
      </c>
      <c r="E137" s="36" t="s">
        <v>200</v>
      </c>
      <c r="F137" s="34"/>
      <c r="G137" s="34"/>
      <c r="H137" s="34"/>
      <c r="K137" s="40"/>
      <c r="L137" s="40"/>
    </row>
    <row r="138" spans="1:12" s="39" customFormat="1" ht="25.5" x14ac:dyDescent="0.2">
      <c r="A138" s="59" t="s">
        <v>143</v>
      </c>
      <c r="B138" s="60"/>
      <c r="C138" s="60"/>
      <c r="D138" s="60"/>
      <c r="E138" s="61"/>
      <c r="F138" s="34"/>
      <c r="G138" s="34"/>
      <c r="H138" s="34"/>
      <c r="K138" s="40"/>
      <c r="L138" s="40" t="s">
        <v>143</v>
      </c>
    </row>
    <row r="139" spans="1:12" s="39" customFormat="1" ht="51" x14ac:dyDescent="0.2">
      <c r="A139" s="35">
        <f>A137+1</f>
        <v>110</v>
      </c>
      <c r="B139" s="36" t="s">
        <v>140</v>
      </c>
      <c r="C139" s="37" t="s">
        <v>59</v>
      </c>
      <c r="D139" s="38" t="s">
        <v>144</v>
      </c>
      <c r="E139" s="36"/>
      <c r="F139" s="34"/>
      <c r="G139" s="34"/>
      <c r="H139" s="34"/>
      <c r="K139" s="40"/>
      <c r="L139" s="40"/>
    </row>
    <row r="140" spans="1:12" s="39" customFormat="1" ht="51" x14ac:dyDescent="0.2">
      <c r="A140" s="35">
        <f>A139+1</f>
        <v>111</v>
      </c>
      <c r="B140" s="36" t="s">
        <v>145</v>
      </c>
      <c r="C140" s="37" t="s">
        <v>59</v>
      </c>
      <c r="D140" s="38" t="s">
        <v>169</v>
      </c>
      <c r="E140" s="36"/>
      <c r="F140" s="34"/>
      <c r="G140" s="34"/>
      <c r="H140" s="34"/>
      <c r="K140" s="40"/>
      <c r="L140" s="40"/>
    </row>
    <row r="141" spans="1:12" s="39" customFormat="1" ht="25.5" x14ac:dyDescent="0.2">
      <c r="A141" s="35">
        <f>A140+1</f>
        <v>112</v>
      </c>
      <c r="B141" s="36" t="s">
        <v>117</v>
      </c>
      <c r="C141" s="37" t="s">
        <v>10</v>
      </c>
      <c r="D141" s="47">
        <v>3.4554999999999998E-3</v>
      </c>
      <c r="E141" s="36" t="s">
        <v>200</v>
      </c>
      <c r="F141" s="34"/>
      <c r="G141" s="34"/>
      <c r="H141" s="34"/>
      <c r="K141" s="40"/>
      <c r="L141" s="40"/>
    </row>
    <row r="142" spans="1:12" s="39" customFormat="1" ht="102" x14ac:dyDescent="0.2">
      <c r="A142" s="35">
        <f>A141+1</f>
        <v>113</v>
      </c>
      <c r="B142" s="36" t="s">
        <v>39</v>
      </c>
      <c r="C142" s="37" t="s">
        <v>38</v>
      </c>
      <c r="D142" s="38" t="s">
        <v>146</v>
      </c>
      <c r="E142" s="36" t="s">
        <v>200</v>
      </c>
      <c r="F142" s="34"/>
      <c r="G142" s="34"/>
      <c r="H142" s="34"/>
      <c r="K142" s="40"/>
      <c r="L142" s="40"/>
    </row>
    <row r="143" spans="1:12" s="39" customFormat="1" ht="76.5" x14ac:dyDescent="0.2">
      <c r="A143" s="35">
        <f>A142+1</f>
        <v>114</v>
      </c>
      <c r="B143" s="36" t="s">
        <v>142</v>
      </c>
      <c r="C143" s="37" t="s">
        <v>59</v>
      </c>
      <c r="D143" s="38" t="s">
        <v>147</v>
      </c>
      <c r="E143" s="36" t="s">
        <v>200</v>
      </c>
      <c r="F143" s="34"/>
      <c r="G143" s="34"/>
      <c r="H143" s="34"/>
      <c r="K143" s="40"/>
      <c r="L143" s="40"/>
    </row>
    <row r="144" spans="1:12" s="39" customFormat="1" ht="63.75" x14ac:dyDescent="0.2">
      <c r="A144" s="35">
        <f>A143+1</f>
        <v>115</v>
      </c>
      <c r="B144" s="36" t="s">
        <v>148</v>
      </c>
      <c r="C144" s="37" t="s">
        <v>59</v>
      </c>
      <c r="D144" s="38" t="s">
        <v>147</v>
      </c>
      <c r="E144" s="36" t="s">
        <v>200</v>
      </c>
      <c r="F144" s="34"/>
      <c r="G144" s="34"/>
      <c r="H144" s="34"/>
      <c r="K144" s="40"/>
      <c r="L144" s="40"/>
    </row>
    <row r="145" spans="1:12" s="39" customFormat="1" ht="25.5" x14ac:dyDescent="0.2">
      <c r="A145" s="62" t="s">
        <v>149</v>
      </c>
      <c r="B145" s="63"/>
      <c r="C145" s="63"/>
      <c r="D145" s="63"/>
      <c r="E145" s="64"/>
      <c r="F145" s="34"/>
      <c r="G145" s="34"/>
      <c r="H145" s="34"/>
      <c r="K145" s="40" t="s">
        <v>149</v>
      </c>
      <c r="L145" s="40"/>
    </row>
    <row r="146" spans="1:12" s="39" customFormat="1" ht="25.5" x14ac:dyDescent="0.2">
      <c r="A146" s="35">
        <f>A144+1</f>
        <v>116</v>
      </c>
      <c r="B146" s="36" t="s">
        <v>206</v>
      </c>
      <c r="C146" s="37" t="s">
        <v>25</v>
      </c>
      <c r="D146" s="38" t="s">
        <v>165</v>
      </c>
      <c r="E146" s="36"/>
      <c r="F146" s="34"/>
      <c r="G146" s="34"/>
      <c r="H146" s="34"/>
      <c r="K146" s="40"/>
      <c r="L146" s="40"/>
    </row>
    <row r="147" spans="1:12" s="39" customFormat="1" ht="25.5" x14ac:dyDescent="0.2">
      <c r="A147" s="35">
        <f>A146+1</f>
        <v>117</v>
      </c>
      <c r="B147" s="36" t="s">
        <v>205</v>
      </c>
      <c r="C147" s="37" t="s">
        <v>25</v>
      </c>
      <c r="D147" s="38" t="s">
        <v>170</v>
      </c>
      <c r="E147" s="36"/>
      <c r="F147" s="34"/>
      <c r="G147" s="34"/>
      <c r="H147" s="34"/>
      <c r="K147" s="40"/>
      <c r="L147" s="40"/>
    </row>
    <row r="148" spans="1:12" s="39" customFormat="1" ht="12.75" x14ac:dyDescent="0.2">
      <c r="A148" s="35">
        <f>A147+1</f>
        <v>118</v>
      </c>
      <c r="B148" s="36" t="s">
        <v>207</v>
      </c>
      <c r="C148" s="37" t="s">
        <v>25</v>
      </c>
      <c r="D148" s="44">
        <v>1</v>
      </c>
      <c r="E148" s="36"/>
      <c r="F148" s="34"/>
      <c r="G148" s="34"/>
      <c r="H148" s="34"/>
      <c r="K148" s="40"/>
      <c r="L148" s="40"/>
    </row>
    <row r="149" spans="1:12" s="39" customFormat="1" ht="51" x14ac:dyDescent="0.2">
      <c r="A149" s="35">
        <f>A148+1</f>
        <v>119</v>
      </c>
      <c r="B149" s="36" t="s">
        <v>151</v>
      </c>
      <c r="C149" s="37" t="s">
        <v>25</v>
      </c>
      <c r="D149" s="44">
        <v>2</v>
      </c>
      <c r="E149" s="36" t="s">
        <v>200</v>
      </c>
      <c r="F149" s="34"/>
      <c r="G149" s="34"/>
      <c r="H149" s="34"/>
      <c r="K149" s="40"/>
      <c r="L149" s="40"/>
    </row>
    <row r="150" spans="1:12" s="39" customFormat="1" ht="25.5" x14ac:dyDescent="0.2">
      <c r="A150" s="35">
        <f>A149+1</f>
        <v>120</v>
      </c>
      <c r="B150" s="36" t="s">
        <v>152</v>
      </c>
      <c r="C150" s="37" t="s">
        <v>25</v>
      </c>
      <c r="D150" s="44">
        <v>1</v>
      </c>
      <c r="E150" s="36" t="s">
        <v>200</v>
      </c>
      <c r="F150" s="34"/>
      <c r="G150" s="34"/>
      <c r="H150" s="34"/>
      <c r="K150" s="40"/>
      <c r="L150" s="40"/>
    </row>
    <row r="151" spans="1:12" s="39" customFormat="1" ht="25.5" x14ac:dyDescent="0.2">
      <c r="A151" s="35">
        <f t="shared" ref="A151:A153" si="8">A150+1</f>
        <v>121</v>
      </c>
      <c r="B151" s="36" t="s">
        <v>208</v>
      </c>
      <c r="C151" s="37" t="s">
        <v>25</v>
      </c>
      <c r="D151" s="38" t="s">
        <v>170</v>
      </c>
      <c r="E151" s="36"/>
      <c r="F151" s="34"/>
      <c r="G151" s="34"/>
      <c r="H151" s="34"/>
      <c r="K151" s="40"/>
      <c r="L151" s="40"/>
    </row>
    <row r="152" spans="1:12" s="39" customFormat="1" ht="51" x14ac:dyDescent="0.2">
      <c r="A152" s="35">
        <f t="shared" si="8"/>
        <v>122</v>
      </c>
      <c r="B152" s="36" t="s">
        <v>153</v>
      </c>
      <c r="C152" s="37" t="s">
        <v>25</v>
      </c>
      <c r="D152" s="44">
        <v>8</v>
      </c>
      <c r="E152" s="36" t="s">
        <v>200</v>
      </c>
      <c r="F152" s="34"/>
      <c r="G152" s="34"/>
      <c r="H152" s="34"/>
      <c r="K152" s="40"/>
      <c r="L152" s="40"/>
    </row>
    <row r="153" spans="1:12" s="39" customFormat="1" ht="25.5" x14ac:dyDescent="0.2">
      <c r="A153" s="35">
        <f t="shared" si="8"/>
        <v>123</v>
      </c>
      <c r="B153" s="36" t="s">
        <v>154</v>
      </c>
      <c r="C153" s="37" t="s">
        <v>25</v>
      </c>
      <c r="D153" s="44">
        <v>4</v>
      </c>
      <c r="E153" s="36" t="s">
        <v>200</v>
      </c>
      <c r="F153" s="34"/>
      <c r="G153" s="34"/>
      <c r="H153" s="34"/>
      <c r="K153" s="40"/>
      <c r="L153" s="40"/>
    </row>
    <row r="156" spans="1:12" ht="27.75" customHeight="1" x14ac:dyDescent="0.2">
      <c r="A156" s="65" t="s">
        <v>72</v>
      </c>
      <c r="B156" s="65"/>
      <c r="C156" s="65"/>
      <c r="D156" s="65"/>
      <c r="E156" s="65"/>
    </row>
    <row r="157" spans="1:12" ht="12.75" x14ac:dyDescent="0.2">
      <c r="B157" s="66"/>
      <c r="C157" s="66"/>
      <c r="D157" s="66"/>
      <c r="K157" s="6"/>
      <c r="L157" s="6"/>
    </row>
    <row r="158" spans="1:12" ht="12.75" x14ac:dyDescent="0.2">
      <c r="B158" s="50"/>
      <c r="C158" s="50"/>
      <c r="D158" s="50"/>
      <c r="K158" s="6"/>
      <c r="L158" s="6"/>
    </row>
    <row r="159" spans="1:12" ht="11.25" customHeight="1" x14ac:dyDescent="0.2">
      <c r="A159" s="6" t="s">
        <v>234</v>
      </c>
      <c r="D159" s="6" t="s">
        <v>235</v>
      </c>
      <c r="K159" s="6"/>
      <c r="L159" s="6"/>
    </row>
    <row r="160" spans="1:12" ht="11.25" customHeight="1" x14ac:dyDescent="0.2">
      <c r="A160" s="67"/>
      <c r="B160" s="67"/>
      <c r="C160" s="67"/>
      <c r="D160" s="67"/>
      <c r="E160" s="67"/>
      <c r="K160" s="6"/>
      <c r="L160" s="6"/>
    </row>
    <row r="161" spans="11:12" ht="11.25" customHeight="1" x14ac:dyDescent="0.2">
      <c r="K161" s="6"/>
      <c r="L161" s="6"/>
    </row>
  </sheetData>
  <mergeCells count="24">
    <mergeCell ref="A156:E156"/>
    <mergeCell ref="B157:D157"/>
    <mergeCell ref="A160:E160"/>
    <mergeCell ref="A42:E42"/>
    <mergeCell ref="A47:E47"/>
    <mergeCell ref="A145:E145"/>
    <mergeCell ref="A7:E7"/>
    <mergeCell ref="A8:E8"/>
    <mergeCell ref="A9:E9"/>
    <mergeCell ref="A29:E29"/>
    <mergeCell ref="A28:E28"/>
    <mergeCell ref="A37:E37"/>
    <mergeCell ref="A43:E43"/>
    <mergeCell ref="A126:E126"/>
    <mergeCell ref="A132:E132"/>
    <mergeCell ref="A138:E138"/>
    <mergeCell ref="A56:E56"/>
    <mergeCell ref="A65:E65"/>
    <mergeCell ref="A69:E69"/>
    <mergeCell ref="A70:E70"/>
    <mergeCell ref="A95:E95"/>
    <mergeCell ref="A109:E109"/>
    <mergeCell ref="A113:E113"/>
    <mergeCell ref="A121:E121"/>
  </mergeCells>
  <printOptions horizontalCentered="1"/>
  <pageMargins left="0.78740157480314965" right="0.31496062992125984" top="0.31496062992125984" bottom="0.31496062992125984" header="0.19685039370078741" footer="0.19685039370078741"/>
  <pageSetup paperSize="9" scale="98" fitToHeight="0" orientation="portrait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5"/>
  <sheetViews>
    <sheetView view="pageBreakPreview" topLeftCell="A10" zoomScale="85" zoomScaleNormal="55" zoomScaleSheetLayoutView="85" workbookViewId="0">
      <selection activeCell="A24" sqref="A24:XFD24"/>
    </sheetView>
  </sheetViews>
  <sheetFormatPr defaultColWidth="9.140625" defaultRowHeight="11.25" customHeight="1" x14ac:dyDescent="0.2"/>
  <cols>
    <col min="1" max="1" width="6.140625" style="10" customWidth="1"/>
    <col min="2" max="2" width="52.140625" style="10" customWidth="1"/>
    <col min="3" max="3" width="8.42578125" style="10" customWidth="1"/>
    <col min="4" max="4" width="10.7109375" style="10" customWidth="1"/>
    <col min="5" max="5" width="17.42578125" style="10" customWidth="1"/>
    <col min="6" max="7" width="12.5703125" style="10" customWidth="1"/>
    <col min="8" max="10" width="9.140625" style="10"/>
    <col min="11" max="12" width="93" style="11" hidden="1" customWidth="1"/>
    <col min="13" max="16384" width="9.140625" style="10"/>
  </cols>
  <sheetData>
    <row r="1" spans="1:30" s="2" customFormat="1" ht="12.75" x14ac:dyDescent="0.2">
      <c r="A1" s="1"/>
      <c r="B1" s="1"/>
      <c r="E1" s="3" t="s">
        <v>54</v>
      </c>
    </row>
    <row r="2" spans="1:30" s="2" customFormat="1" ht="12.75" x14ac:dyDescent="0.2">
      <c r="A2" s="4"/>
      <c r="E2" s="5" t="s">
        <v>236</v>
      </c>
    </row>
    <row r="3" spans="1:30" s="2" customFormat="1" ht="12.75" x14ac:dyDescent="0.2">
      <c r="A3" s="4"/>
      <c r="E3" s="5" t="s">
        <v>55</v>
      </c>
    </row>
    <row r="4" spans="1:30" s="2" customFormat="1" ht="12.75" x14ac:dyDescent="0.2">
      <c r="A4" s="4"/>
      <c r="E4" s="5" t="s">
        <v>237</v>
      </c>
    </row>
    <row r="5" spans="1:30" s="2" customFormat="1" ht="12.75" x14ac:dyDescent="0.2">
      <c r="A5" s="4"/>
      <c r="E5" s="5" t="s">
        <v>73</v>
      </c>
    </row>
    <row r="6" spans="1:30" s="6" customFormat="1" ht="11.25" customHeight="1" x14ac:dyDescent="0.2">
      <c r="K6" s="7"/>
      <c r="L6" s="7"/>
    </row>
    <row r="7" spans="1:30" s="2" customFormat="1" ht="12.75" x14ac:dyDescent="0.2">
      <c r="A7" s="52" t="s">
        <v>172</v>
      </c>
      <c r="B7" s="52"/>
      <c r="C7" s="52"/>
      <c r="D7" s="52"/>
      <c r="E7" s="52"/>
    </row>
    <row r="8" spans="1:30" s="8" customFormat="1" ht="15.75" customHeight="1" x14ac:dyDescent="0.2">
      <c r="A8" s="53" t="s">
        <v>171</v>
      </c>
      <c r="B8" s="53"/>
      <c r="C8" s="53"/>
      <c r="D8" s="53"/>
      <c r="E8" s="53"/>
    </row>
    <row r="9" spans="1:30" s="8" customFormat="1" ht="48.75" customHeight="1" x14ac:dyDescent="0.2">
      <c r="A9" s="53" t="s">
        <v>57</v>
      </c>
      <c r="B9" s="53"/>
      <c r="C9" s="53"/>
      <c r="D9" s="53"/>
      <c r="E9" s="53"/>
    </row>
    <row r="10" spans="1:30" ht="12.75" x14ac:dyDescent="0.2">
      <c r="A10" s="9"/>
      <c r="K10" s="10"/>
      <c r="L10" s="10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</row>
    <row r="11" spans="1:30" ht="36" customHeight="1" x14ac:dyDescent="0.2">
      <c r="A11" s="12" t="s">
        <v>1</v>
      </c>
      <c r="B11" s="12" t="s">
        <v>2</v>
      </c>
      <c r="C11" s="12" t="s">
        <v>3</v>
      </c>
      <c r="D11" s="12" t="s">
        <v>4</v>
      </c>
      <c r="E11" s="13" t="s">
        <v>5</v>
      </c>
      <c r="F11" s="14"/>
      <c r="G11" s="14"/>
      <c r="H11" s="14"/>
      <c r="K11" s="10"/>
      <c r="L11" s="10"/>
    </row>
    <row r="12" spans="1:30" ht="12" customHeight="1" x14ac:dyDescent="0.2">
      <c r="A12" s="13">
        <v>1</v>
      </c>
      <c r="B12" s="13">
        <v>2</v>
      </c>
      <c r="C12" s="13">
        <v>3</v>
      </c>
      <c r="D12" s="13">
        <v>4</v>
      </c>
      <c r="E12" s="13">
        <v>5</v>
      </c>
      <c r="F12" s="14"/>
      <c r="G12" s="14"/>
      <c r="H12" s="14"/>
      <c r="K12" s="10"/>
      <c r="L12" s="10"/>
    </row>
    <row r="13" spans="1:30" s="20" customFormat="1" ht="18" customHeight="1" x14ac:dyDescent="0.2">
      <c r="A13" s="68" t="s">
        <v>212</v>
      </c>
      <c r="B13" s="69"/>
      <c r="C13" s="69"/>
      <c r="D13" s="69"/>
      <c r="E13" s="70"/>
      <c r="F13" s="14"/>
      <c r="G13" s="14"/>
      <c r="H13" s="14"/>
      <c r="K13" s="21" t="s">
        <v>173</v>
      </c>
    </row>
    <row r="14" spans="1:30" s="20" customFormat="1" ht="18.75" customHeight="1" x14ac:dyDescent="0.2">
      <c r="A14" s="24">
        <v>1</v>
      </c>
      <c r="B14" s="17" t="s">
        <v>209</v>
      </c>
      <c r="C14" s="18" t="s">
        <v>25</v>
      </c>
      <c r="D14" s="19">
        <v>1</v>
      </c>
      <c r="E14" s="18" t="s">
        <v>211</v>
      </c>
      <c r="F14" s="14"/>
      <c r="G14" s="14"/>
      <c r="H14" s="14"/>
      <c r="K14" s="21"/>
    </row>
    <row r="15" spans="1:30" s="20" customFormat="1" ht="18.75" customHeight="1" x14ac:dyDescent="0.2">
      <c r="A15" s="24">
        <v>2</v>
      </c>
      <c r="B15" s="17" t="s">
        <v>210</v>
      </c>
      <c r="C15" s="18" t="s">
        <v>25</v>
      </c>
      <c r="D15" s="19">
        <v>2</v>
      </c>
      <c r="E15" s="18" t="s">
        <v>211</v>
      </c>
      <c r="F15" s="14"/>
      <c r="G15" s="14"/>
      <c r="H15" s="14"/>
      <c r="K15" s="21"/>
    </row>
    <row r="16" spans="1:30" s="20" customFormat="1" ht="18.75" customHeight="1" x14ac:dyDescent="0.2">
      <c r="A16" s="24">
        <v>3</v>
      </c>
      <c r="B16" s="17" t="s">
        <v>224</v>
      </c>
      <c r="C16" s="18" t="s">
        <v>25</v>
      </c>
      <c r="D16" s="19">
        <v>1</v>
      </c>
      <c r="E16" s="18" t="s">
        <v>211</v>
      </c>
      <c r="F16" s="14"/>
      <c r="G16" s="14"/>
      <c r="H16" s="14"/>
      <c r="K16" s="21"/>
    </row>
    <row r="17" spans="1:11" s="20" customFormat="1" ht="16.5" customHeight="1" x14ac:dyDescent="0.2">
      <c r="A17" s="68" t="s">
        <v>213</v>
      </c>
      <c r="B17" s="69"/>
      <c r="C17" s="69"/>
      <c r="D17" s="69"/>
      <c r="E17" s="70"/>
      <c r="F17" s="14"/>
      <c r="G17" s="14"/>
      <c r="H17" s="14"/>
      <c r="K17" s="21" t="s">
        <v>174</v>
      </c>
    </row>
    <row r="18" spans="1:11" s="20" customFormat="1" ht="17.25" customHeight="1" x14ac:dyDescent="0.2">
      <c r="A18" s="24">
        <f>A16+1</f>
        <v>4</v>
      </c>
      <c r="B18" s="17" t="s">
        <v>150</v>
      </c>
      <c r="C18" s="18" t="s">
        <v>25</v>
      </c>
      <c r="D18" s="48">
        <v>1</v>
      </c>
      <c r="E18" s="17"/>
      <c r="F18" s="14"/>
      <c r="G18" s="14"/>
      <c r="H18" s="14"/>
      <c r="K18" s="21"/>
    </row>
    <row r="19" spans="1:11" s="20" customFormat="1" ht="39.75" customHeight="1" x14ac:dyDescent="0.2">
      <c r="A19" s="24">
        <f>A18+1</f>
        <v>5</v>
      </c>
      <c r="B19" s="17" t="s">
        <v>151</v>
      </c>
      <c r="C19" s="18" t="s">
        <v>25</v>
      </c>
      <c r="D19" s="48">
        <v>2</v>
      </c>
      <c r="E19" s="17" t="s">
        <v>200</v>
      </c>
      <c r="F19" s="14"/>
      <c r="G19" s="14"/>
      <c r="H19" s="14"/>
      <c r="K19" s="21"/>
    </row>
    <row r="20" spans="1:11" s="20" customFormat="1" ht="25.5" x14ac:dyDescent="0.2">
      <c r="A20" s="24">
        <f t="shared" ref="A20:A39" si="0">A19+1</f>
        <v>6</v>
      </c>
      <c r="B20" s="17" t="s">
        <v>175</v>
      </c>
      <c r="C20" s="18" t="s">
        <v>25</v>
      </c>
      <c r="D20" s="48">
        <v>1</v>
      </c>
      <c r="E20" s="17" t="s">
        <v>200</v>
      </c>
      <c r="F20" s="14"/>
      <c r="G20" s="14"/>
      <c r="H20" s="14"/>
      <c r="K20" s="21"/>
    </row>
    <row r="21" spans="1:11" s="20" customFormat="1" ht="30" customHeight="1" x14ac:dyDescent="0.2">
      <c r="A21" s="24">
        <f t="shared" si="0"/>
        <v>7</v>
      </c>
      <c r="B21" s="49" t="s">
        <v>233</v>
      </c>
      <c r="C21" s="18" t="s">
        <v>25</v>
      </c>
      <c r="D21" s="48">
        <v>4</v>
      </c>
      <c r="E21" s="17"/>
      <c r="F21" s="14"/>
      <c r="G21" s="14"/>
      <c r="H21" s="14"/>
      <c r="K21" s="21"/>
    </row>
    <row r="22" spans="1:11" s="20" customFormat="1" ht="54.75" customHeight="1" x14ac:dyDescent="0.2">
      <c r="A22" s="24">
        <f t="shared" si="0"/>
        <v>8</v>
      </c>
      <c r="B22" s="17" t="s">
        <v>177</v>
      </c>
      <c r="C22" s="18" t="s">
        <v>25</v>
      </c>
      <c r="D22" s="48">
        <v>2</v>
      </c>
      <c r="E22" s="17" t="s">
        <v>200</v>
      </c>
      <c r="F22" s="14"/>
      <c r="G22" s="14"/>
      <c r="H22" s="14"/>
      <c r="K22" s="21"/>
    </row>
    <row r="23" spans="1:11" s="20" customFormat="1" ht="43.5" customHeight="1" x14ac:dyDescent="0.2">
      <c r="A23" s="24">
        <f t="shared" si="0"/>
        <v>9</v>
      </c>
      <c r="B23" s="17" t="s">
        <v>178</v>
      </c>
      <c r="C23" s="18" t="s">
        <v>25</v>
      </c>
      <c r="D23" s="48">
        <v>2</v>
      </c>
      <c r="E23" s="17" t="s">
        <v>200</v>
      </c>
      <c r="F23" s="14"/>
      <c r="G23" s="14"/>
      <c r="H23" s="14"/>
      <c r="K23" s="21"/>
    </row>
    <row r="24" spans="1:11" s="20" customFormat="1" ht="18.75" customHeight="1" x14ac:dyDescent="0.2">
      <c r="A24" s="24">
        <f>A23+1</f>
        <v>10</v>
      </c>
      <c r="B24" s="17" t="s">
        <v>214</v>
      </c>
      <c r="C24" s="18" t="s">
        <v>180</v>
      </c>
      <c r="D24" s="48">
        <v>1</v>
      </c>
      <c r="E24" s="17"/>
      <c r="F24" s="14"/>
      <c r="G24" s="14"/>
      <c r="H24" s="14"/>
      <c r="K24" s="21"/>
    </row>
    <row r="25" spans="1:11" s="20" customFormat="1" ht="25.5" x14ac:dyDescent="0.2">
      <c r="A25" s="24">
        <f t="shared" si="0"/>
        <v>11</v>
      </c>
      <c r="B25" s="17" t="s">
        <v>181</v>
      </c>
      <c r="C25" s="18" t="s">
        <v>25</v>
      </c>
      <c r="D25" s="48">
        <v>1</v>
      </c>
      <c r="E25" s="17" t="s">
        <v>200</v>
      </c>
      <c r="F25" s="14"/>
      <c r="G25" s="14"/>
      <c r="H25" s="14"/>
      <c r="K25" s="21"/>
    </row>
    <row r="26" spans="1:11" s="20" customFormat="1" ht="30.75" customHeight="1" x14ac:dyDescent="0.2">
      <c r="A26" s="24">
        <f t="shared" si="0"/>
        <v>12</v>
      </c>
      <c r="B26" s="17" t="s">
        <v>182</v>
      </c>
      <c r="C26" s="18" t="s">
        <v>25</v>
      </c>
      <c r="D26" s="48">
        <v>1</v>
      </c>
      <c r="E26" s="17" t="s">
        <v>200</v>
      </c>
      <c r="F26" s="14"/>
      <c r="G26" s="14"/>
      <c r="H26" s="14"/>
      <c r="K26" s="21"/>
    </row>
    <row r="27" spans="1:11" s="20" customFormat="1" ht="54" customHeight="1" x14ac:dyDescent="0.2">
      <c r="A27" s="24">
        <f t="shared" si="0"/>
        <v>13</v>
      </c>
      <c r="B27" s="49" t="s">
        <v>229</v>
      </c>
      <c r="C27" s="18" t="s">
        <v>25</v>
      </c>
      <c r="D27" s="48">
        <v>1</v>
      </c>
      <c r="E27" s="17"/>
      <c r="F27" s="14"/>
      <c r="G27" s="14"/>
      <c r="H27" s="14"/>
      <c r="K27" s="21"/>
    </row>
    <row r="28" spans="1:11" s="20" customFormat="1" ht="45.75" customHeight="1" x14ac:dyDescent="0.2">
      <c r="A28" s="24">
        <f t="shared" si="0"/>
        <v>14</v>
      </c>
      <c r="B28" s="17" t="s">
        <v>67</v>
      </c>
      <c r="C28" s="18" t="s">
        <v>25</v>
      </c>
      <c r="D28" s="48">
        <v>2</v>
      </c>
      <c r="E28" s="17" t="s">
        <v>200</v>
      </c>
      <c r="F28" s="14"/>
      <c r="G28" s="14"/>
      <c r="H28" s="14"/>
      <c r="K28" s="21"/>
    </row>
    <row r="29" spans="1:11" s="20" customFormat="1" ht="42" customHeight="1" x14ac:dyDescent="0.2">
      <c r="A29" s="24">
        <f t="shared" si="0"/>
        <v>15</v>
      </c>
      <c r="B29" s="17" t="s">
        <v>183</v>
      </c>
      <c r="C29" s="18" t="s">
        <v>25</v>
      </c>
      <c r="D29" s="48">
        <v>1</v>
      </c>
      <c r="E29" s="17" t="s">
        <v>200</v>
      </c>
      <c r="F29" s="14"/>
      <c r="G29" s="14"/>
      <c r="H29" s="14"/>
      <c r="K29" s="21"/>
    </row>
    <row r="30" spans="1:11" s="20" customFormat="1" ht="25.5" x14ac:dyDescent="0.2">
      <c r="A30" s="24">
        <f t="shared" si="0"/>
        <v>16</v>
      </c>
      <c r="B30" s="17" t="s">
        <v>216</v>
      </c>
      <c r="C30" s="18" t="s">
        <v>34</v>
      </c>
      <c r="D30" s="19" t="s">
        <v>165</v>
      </c>
      <c r="E30" s="17"/>
      <c r="F30" s="14"/>
      <c r="G30" s="14"/>
      <c r="H30" s="14"/>
      <c r="K30" s="21"/>
    </row>
    <row r="31" spans="1:11" s="20" customFormat="1" ht="44.25" customHeight="1" x14ac:dyDescent="0.2">
      <c r="A31" s="24">
        <f t="shared" si="0"/>
        <v>17</v>
      </c>
      <c r="B31" s="17" t="s">
        <v>184</v>
      </c>
      <c r="C31" s="18" t="s">
        <v>34</v>
      </c>
      <c r="D31" s="48">
        <v>1</v>
      </c>
      <c r="E31" s="17" t="s">
        <v>200</v>
      </c>
      <c r="F31" s="14"/>
      <c r="G31" s="14"/>
      <c r="H31" s="14"/>
      <c r="K31" s="21"/>
    </row>
    <row r="32" spans="1:11" s="20" customFormat="1" ht="25.5" x14ac:dyDescent="0.2">
      <c r="A32" s="24">
        <f t="shared" si="0"/>
        <v>18</v>
      </c>
      <c r="B32" s="17" t="s">
        <v>215</v>
      </c>
      <c r="C32" s="18" t="s">
        <v>34</v>
      </c>
      <c r="D32" s="19" t="s">
        <v>165</v>
      </c>
      <c r="E32" s="17"/>
      <c r="F32" s="14"/>
      <c r="G32" s="14"/>
      <c r="H32" s="14"/>
      <c r="K32" s="21"/>
    </row>
    <row r="33" spans="1:12" s="20" customFormat="1" ht="45" customHeight="1" x14ac:dyDescent="0.2">
      <c r="A33" s="24">
        <f t="shared" si="0"/>
        <v>19</v>
      </c>
      <c r="B33" s="17" t="s">
        <v>185</v>
      </c>
      <c r="C33" s="18" t="s">
        <v>34</v>
      </c>
      <c r="D33" s="48">
        <v>1</v>
      </c>
      <c r="E33" s="17" t="s">
        <v>200</v>
      </c>
      <c r="F33" s="14"/>
      <c r="G33" s="14"/>
      <c r="H33" s="14"/>
      <c r="K33" s="21"/>
    </row>
    <row r="34" spans="1:12" s="20" customFormat="1" ht="45" customHeight="1" x14ac:dyDescent="0.2">
      <c r="A34" s="24">
        <f t="shared" si="0"/>
        <v>20</v>
      </c>
      <c r="B34" s="17" t="s">
        <v>176</v>
      </c>
      <c r="C34" s="18" t="s">
        <v>25</v>
      </c>
      <c r="D34" s="48">
        <v>2</v>
      </c>
      <c r="E34" s="17" t="s">
        <v>200</v>
      </c>
      <c r="F34" s="14"/>
      <c r="G34" s="14"/>
      <c r="H34" s="14"/>
      <c r="K34" s="21"/>
    </row>
    <row r="35" spans="1:12" s="20" customFormat="1" ht="32.25" customHeight="1" x14ac:dyDescent="0.2">
      <c r="A35" s="24">
        <f t="shared" si="0"/>
        <v>21</v>
      </c>
      <c r="B35" s="17" t="s">
        <v>217</v>
      </c>
      <c r="C35" s="18" t="s">
        <v>34</v>
      </c>
      <c r="D35" s="19" t="s">
        <v>165</v>
      </c>
      <c r="E35" s="17"/>
      <c r="F35" s="14"/>
      <c r="G35" s="14"/>
      <c r="H35" s="14"/>
      <c r="K35" s="21"/>
    </row>
    <row r="36" spans="1:12" s="20" customFormat="1" ht="31.5" customHeight="1" x14ac:dyDescent="0.2">
      <c r="A36" s="24">
        <f t="shared" si="0"/>
        <v>22</v>
      </c>
      <c r="B36" s="17" t="s">
        <v>186</v>
      </c>
      <c r="C36" s="18" t="s">
        <v>34</v>
      </c>
      <c r="D36" s="48">
        <v>1</v>
      </c>
      <c r="E36" s="17" t="s">
        <v>200</v>
      </c>
      <c r="F36" s="14"/>
      <c r="G36" s="14"/>
      <c r="H36" s="14"/>
      <c r="K36" s="21"/>
    </row>
    <row r="37" spans="1:12" s="20" customFormat="1" ht="25.5" x14ac:dyDescent="0.2">
      <c r="A37" s="24">
        <f t="shared" si="0"/>
        <v>23</v>
      </c>
      <c r="B37" s="17" t="s">
        <v>179</v>
      </c>
      <c r="C37" s="18" t="s">
        <v>25</v>
      </c>
      <c r="D37" s="48">
        <v>1</v>
      </c>
      <c r="E37" s="17" t="s">
        <v>200</v>
      </c>
      <c r="F37" s="14"/>
      <c r="G37" s="14"/>
      <c r="H37" s="14"/>
      <c r="K37" s="21"/>
    </row>
    <row r="38" spans="1:12" s="20" customFormat="1" ht="34.5" customHeight="1" x14ac:dyDescent="0.2">
      <c r="A38" s="24">
        <f t="shared" si="0"/>
        <v>24</v>
      </c>
      <c r="B38" s="17" t="s">
        <v>218</v>
      </c>
      <c r="C38" s="18" t="s">
        <v>34</v>
      </c>
      <c r="D38" s="19" t="s">
        <v>187</v>
      </c>
      <c r="E38" s="17"/>
      <c r="F38" s="14"/>
      <c r="G38" s="14"/>
      <c r="H38" s="14"/>
      <c r="K38" s="21"/>
    </row>
    <row r="39" spans="1:12" s="20" customFormat="1" ht="42.75" customHeight="1" x14ac:dyDescent="0.2">
      <c r="A39" s="24">
        <f t="shared" si="0"/>
        <v>25</v>
      </c>
      <c r="B39" s="17" t="s">
        <v>66</v>
      </c>
      <c r="C39" s="18" t="s">
        <v>34</v>
      </c>
      <c r="D39" s="48">
        <v>3</v>
      </c>
      <c r="E39" s="17" t="s">
        <v>200</v>
      </c>
      <c r="F39" s="14"/>
      <c r="G39" s="14"/>
      <c r="H39" s="14"/>
      <c r="K39" s="21"/>
    </row>
    <row r="43" spans="1:12" ht="11.25" customHeight="1" x14ac:dyDescent="0.2">
      <c r="A43" s="10" t="s">
        <v>234</v>
      </c>
      <c r="D43" s="10" t="s">
        <v>235</v>
      </c>
      <c r="K43" s="10"/>
      <c r="L43" s="10"/>
    </row>
    <row r="44" spans="1:12" ht="11.25" customHeight="1" x14ac:dyDescent="0.2">
      <c r="A44" s="51"/>
      <c r="B44" s="51"/>
      <c r="C44" s="51"/>
      <c r="D44" s="51"/>
      <c r="E44" s="51"/>
      <c r="K44" s="10"/>
      <c r="L44" s="10"/>
    </row>
    <row r="45" spans="1:12" ht="11.25" customHeight="1" x14ac:dyDescent="0.2">
      <c r="K45" s="10"/>
      <c r="L45" s="10"/>
    </row>
  </sheetData>
  <mergeCells count="6">
    <mergeCell ref="A13:E13"/>
    <mergeCell ref="A17:E17"/>
    <mergeCell ref="A44:E44"/>
    <mergeCell ref="A7:E7"/>
    <mergeCell ref="A8:E8"/>
    <mergeCell ref="A9:E9"/>
  </mergeCells>
  <printOptions horizontalCentered="1"/>
  <pageMargins left="0.78740157480314965" right="0.31496062992125984" top="0.51181102362204722" bottom="0.51181102362204722" header="0.19685039370078741" footer="0.19685039370078741"/>
  <pageSetup paperSize="9" scale="96" fitToHeight="0" orientation="portrait" r:id="rId1"/>
  <headerFoot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0"/>
  <sheetViews>
    <sheetView view="pageBreakPreview" zoomScale="112" zoomScaleNormal="115" zoomScaleSheetLayoutView="112" workbookViewId="0">
      <selection activeCell="B14" sqref="B14"/>
    </sheetView>
  </sheetViews>
  <sheetFormatPr defaultColWidth="9.140625" defaultRowHeight="11.25" customHeight="1" x14ac:dyDescent="0.2"/>
  <cols>
    <col min="1" max="1" width="6.140625" style="10" customWidth="1"/>
    <col min="2" max="2" width="53.28515625" style="10" customWidth="1"/>
    <col min="3" max="3" width="8.42578125" style="10" customWidth="1"/>
    <col min="4" max="4" width="10.7109375" style="10" customWidth="1"/>
    <col min="5" max="5" width="17.42578125" style="10" customWidth="1"/>
    <col min="6" max="7" width="12.5703125" style="10" customWidth="1"/>
    <col min="8" max="10" width="9.140625" style="10"/>
    <col min="11" max="12" width="93" style="11" hidden="1" customWidth="1"/>
    <col min="13" max="16384" width="9.140625" style="10"/>
  </cols>
  <sheetData>
    <row r="1" spans="1:30" s="2" customFormat="1" ht="12.75" x14ac:dyDescent="0.2">
      <c r="A1" s="1"/>
      <c r="B1" s="1"/>
      <c r="E1" s="3" t="s">
        <v>54</v>
      </c>
    </row>
    <row r="2" spans="1:30" s="2" customFormat="1" ht="12.75" x14ac:dyDescent="0.2">
      <c r="A2" s="4"/>
      <c r="E2" s="5" t="s">
        <v>236</v>
      </c>
    </row>
    <row r="3" spans="1:30" s="2" customFormat="1" ht="12.75" x14ac:dyDescent="0.2">
      <c r="A3" s="4"/>
      <c r="E3" s="5" t="s">
        <v>55</v>
      </c>
    </row>
    <row r="4" spans="1:30" s="2" customFormat="1" ht="12.75" x14ac:dyDescent="0.2">
      <c r="A4" s="4"/>
      <c r="E4" s="5" t="s">
        <v>237</v>
      </c>
    </row>
    <row r="5" spans="1:30" s="2" customFormat="1" ht="12.75" x14ac:dyDescent="0.2">
      <c r="A5" s="4"/>
      <c r="E5" s="5" t="s">
        <v>73</v>
      </c>
    </row>
    <row r="6" spans="1:30" s="6" customFormat="1" ht="11.25" customHeight="1" x14ac:dyDescent="0.2">
      <c r="K6" s="7"/>
      <c r="L6" s="7"/>
    </row>
    <row r="7" spans="1:30" s="2" customFormat="1" ht="12.75" x14ac:dyDescent="0.2">
      <c r="A7" s="52" t="s">
        <v>188</v>
      </c>
      <c r="B7" s="52"/>
      <c r="C7" s="52"/>
      <c r="D7" s="52"/>
      <c r="E7" s="52"/>
    </row>
    <row r="8" spans="1:30" s="8" customFormat="1" ht="15.75" customHeight="1" x14ac:dyDescent="0.2">
      <c r="A8" s="53" t="s">
        <v>48</v>
      </c>
      <c r="B8" s="53"/>
      <c r="C8" s="53"/>
      <c r="D8" s="53"/>
      <c r="E8" s="53"/>
    </row>
    <row r="9" spans="1:30" s="8" customFormat="1" ht="38.25" customHeight="1" x14ac:dyDescent="0.2">
      <c r="A9" s="53" t="s">
        <v>57</v>
      </c>
      <c r="B9" s="53"/>
      <c r="C9" s="53"/>
      <c r="D9" s="53"/>
      <c r="E9" s="53"/>
    </row>
    <row r="10" spans="1:30" ht="12.75" x14ac:dyDescent="0.2">
      <c r="A10" s="9"/>
      <c r="K10" s="10"/>
      <c r="L10" s="10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</row>
    <row r="11" spans="1:30" ht="36" customHeight="1" x14ac:dyDescent="0.2">
      <c r="A11" s="12" t="s">
        <v>1</v>
      </c>
      <c r="B11" s="12" t="s">
        <v>2</v>
      </c>
      <c r="C11" s="12" t="s">
        <v>3</v>
      </c>
      <c r="D11" s="12" t="s">
        <v>4</v>
      </c>
      <c r="E11" s="13" t="s">
        <v>5</v>
      </c>
      <c r="F11" s="14"/>
      <c r="G11" s="14"/>
      <c r="H11" s="14"/>
      <c r="K11" s="10"/>
      <c r="L11" s="10"/>
    </row>
    <row r="12" spans="1:30" ht="12" customHeight="1" x14ac:dyDescent="0.2">
      <c r="A12" s="13">
        <v>1</v>
      </c>
      <c r="B12" s="13">
        <v>2</v>
      </c>
      <c r="C12" s="13">
        <v>3</v>
      </c>
      <c r="D12" s="13">
        <v>4</v>
      </c>
      <c r="E12" s="13">
        <v>5</v>
      </c>
      <c r="F12" s="14"/>
      <c r="G12" s="14"/>
      <c r="H12" s="14"/>
      <c r="K12" s="10"/>
      <c r="L12" s="10"/>
    </row>
    <row r="13" spans="1:30" ht="12.75" x14ac:dyDescent="0.2">
      <c r="A13" s="68" t="s">
        <v>49</v>
      </c>
      <c r="B13" s="69"/>
      <c r="C13" s="69"/>
      <c r="D13" s="69"/>
      <c r="E13" s="70"/>
      <c r="F13" s="14"/>
      <c r="G13" s="14"/>
      <c r="H13" s="14"/>
      <c r="K13" s="15" t="s">
        <v>49</v>
      </c>
      <c r="L13" s="10"/>
    </row>
    <row r="14" spans="1:30" s="20" customFormat="1" ht="38.25" x14ac:dyDescent="0.2">
      <c r="A14" s="16" t="s">
        <v>6</v>
      </c>
      <c r="B14" s="17" t="s">
        <v>189</v>
      </c>
      <c r="C14" s="18" t="s">
        <v>59</v>
      </c>
      <c r="D14" s="19" t="s">
        <v>219</v>
      </c>
      <c r="E14" s="17"/>
      <c r="F14" s="14"/>
      <c r="G14" s="14"/>
      <c r="H14" s="14"/>
      <c r="K14" s="21"/>
    </row>
    <row r="15" spans="1:30" s="20" customFormat="1" ht="12.75" x14ac:dyDescent="0.2">
      <c r="A15" s="68" t="s">
        <v>190</v>
      </c>
      <c r="B15" s="69"/>
      <c r="C15" s="69"/>
      <c r="D15" s="69"/>
      <c r="E15" s="70"/>
      <c r="F15" s="14"/>
      <c r="G15" s="14"/>
      <c r="H15" s="14"/>
      <c r="K15" s="21" t="s">
        <v>190</v>
      </c>
    </row>
    <row r="16" spans="1:30" s="20" customFormat="1" ht="38.25" x14ac:dyDescent="0.2">
      <c r="A16" s="16" t="s">
        <v>7</v>
      </c>
      <c r="B16" s="17" t="s">
        <v>50</v>
      </c>
      <c r="C16" s="18" t="s">
        <v>22</v>
      </c>
      <c r="D16" s="19" t="s">
        <v>220</v>
      </c>
      <c r="E16" s="17"/>
      <c r="F16" s="14"/>
      <c r="G16" s="14"/>
      <c r="H16" s="14"/>
      <c r="K16" s="21"/>
    </row>
    <row r="17" spans="1:12" s="20" customFormat="1" ht="38.25" x14ac:dyDescent="0.2">
      <c r="A17" s="16" t="s">
        <v>8</v>
      </c>
      <c r="B17" s="17" t="s">
        <v>21</v>
      </c>
      <c r="C17" s="18" t="s">
        <v>22</v>
      </c>
      <c r="D17" s="19" t="s">
        <v>221</v>
      </c>
      <c r="E17" s="17" t="s">
        <v>200</v>
      </c>
      <c r="F17" s="14"/>
      <c r="G17" s="14"/>
      <c r="H17" s="14"/>
      <c r="K17" s="21"/>
    </row>
    <row r="18" spans="1:12" s="20" customFormat="1" ht="38.25" x14ac:dyDescent="0.2">
      <c r="A18" s="16" t="s">
        <v>9</v>
      </c>
      <c r="B18" s="17" t="s">
        <v>51</v>
      </c>
      <c r="C18" s="18" t="s">
        <v>22</v>
      </c>
      <c r="D18" s="19" t="s">
        <v>220</v>
      </c>
      <c r="E18" s="17"/>
      <c r="F18" s="14"/>
      <c r="G18" s="14"/>
      <c r="H18" s="14"/>
      <c r="K18" s="21"/>
    </row>
    <row r="19" spans="1:12" s="20" customFormat="1" ht="38.25" x14ac:dyDescent="0.2">
      <c r="A19" s="16" t="s">
        <v>11</v>
      </c>
      <c r="B19" s="17" t="s">
        <v>52</v>
      </c>
      <c r="C19" s="18" t="s">
        <v>22</v>
      </c>
      <c r="D19" s="19" t="s">
        <v>222</v>
      </c>
      <c r="E19" s="17" t="s">
        <v>200</v>
      </c>
      <c r="F19" s="14"/>
      <c r="G19" s="14"/>
      <c r="H19" s="14"/>
      <c r="K19" s="21"/>
    </row>
    <row r="20" spans="1:12" s="20" customFormat="1" ht="36.75" customHeight="1" x14ac:dyDescent="0.2">
      <c r="A20" s="16" t="s">
        <v>13</v>
      </c>
      <c r="B20" s="17" t="s">
        <v>53</v>
      </c>
      <c r="C20" s="18" t="s">
        <v>59</v>
      </c>
      <c r="D20" s="19" t="s">
        <v>223</v>
      </c>
      <c r="E20" s="17"/>
      <c r="F20" s="14"/>
      <c r="G20" s="14"/>
      <c r="H20" s="14"/>
      <c r="K20" s="21"/>
    </row>
    <row r="21" spans="1:12" s="20" customFormat="1" ht="30.75" customHeight="1" x14ac:dyDescent="0.2">
      <c r="A21" s="16" t="s">
        <v>15</v>
      </c>
      <c r="B21" s="17" t="s">
        <v>191</v>
      </c>
      <c r="C21" s="18" t="s">
        <v>22</v>
      </c>
      <c r="D21" s="22">
        <v>17.788799999999998</v>
      </c>
      <c r="E21" s="17" t="s">
        <v>200</v>
      </c>
      <c r="F21" s="14"/>
      <c r="G21" s="14"/>
      <c r="H21" s="14"/>
      <c r="K21" s="21"/>
    </row>
    <row r="24" spans="1:12" ht="27.75" customHeight="1" x14ac:dyDescent="0.2">
      <c r="A24" s="58" t="s">
        <v>72</v>
      </c>
      <c r="B24" s="58"/>
      <c r="C24" s="58"/>
      <c r="D24" s="58"/>
      <c r="E24" s="58"/>
    </row>
    <row r="25" spans="1:12" ht="12.75" x14ac:dyDescent="0.2">
      <c r="A25" s="23"/>
      <c r="B25" s="23"/>
      <c r="C25" s="23"/>
      <c r="D25" s="23"/>
      <c r="E25" s="23"/>
    </row>
    <row r="26" spans="1:12" ht="12.75" x14ac:dyDescent="0.2">
      <c r="A26" s="23"/>
      <c r="B26" s="23"/>
      <c r="C26" s="23"/>
      <c r="D26" s="23"/>
      <c r="E26" s="23"/>
    </row>
    <row r="27" spans="1:12" ht="12.75" x14ac:dyDescent="0.2">
      <c r="A27" s="23"/>
      <c r="B27" s="23"/>
      <c r="C27" s="23"/>
      <c r="D27" s="23"/>
      <c r="E27" s="23"/>
    </row>
    <row r="28" spans="1:12" ht="11.25" customHeight="1" x14ac:dyDescent="0.2">
      <c r="A28" s="10" t="s">
        <v>234</v>
      </c>
      <c r="D28" s="10" t="s">
        <v>235</v>
      </c>
      <c r="K28" s="10"/>
      <c r="L28" s="10"/>
    </row>
    <row r="29" spans="1:12" ht="11.25" customHeight="1" x14ac:dyDescent="0.2">
      <c r="A29" s="51"/>
      <c r="B29" s="51"/>
      <c r="C29" s="51"/>
      <c r="D29" s="51"/>
      <c r="E29" s="51"/>
      <c r="K29" s="10"/>
      <c r="L29" s="10"/>
    </row>
    <row r="30" spans="1:12" ht="11.25" customHeight="1" x14ac:dyDescent="0.2">
      <c r="K30" s="10"/>
      <c r="L30" s="10"/>
    </row>
  </sheetData>
  <mergeCells count="7">
    <mergeCell ref="A15:E15"/>
    <mergeCell ref="A29:E29"/>
    <mergeCell ref="A7:E7"/>
    <mergeCell ref="A8:E8"/>
    <mergeCell ref="A9:E9"/>
    <mergeCell ref="A13:E13"/>
    <mergeCell ref="A24:E24"/>
  </mergeCells>
  <printOptions horizontalCentered="1"/>
  <pageMargins left="0.78740157480314965" right="0.31496062992125984" top="0.51181102362204722" bottom="0.31496062992125984" header="0.19685039370078741" footer="0.19685039370078741"/>
  <pageSetup paperSize="9" scale="9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01-01-01 </vt:lpstr>
      <vt:lpstr>02-01-01</vt:lpstr>
      <vt:lpstr>02-01-02</vt:lpstr>
      <vt:lpstr>07-01-01</vt:lpstr>
      <vt:lpstr>'01-01-01 '!Заголовки_для_печати</vt:lpstr>
      <vt:lpstr>'02-01-01'!Заголовки_для_печати</vt:lpstr>
      <vt:lpstr>'02-01-02'!Заголовки_для_печати</vt:lpstr>
      <vt:lpstr>'07-01-01'!Заголовки_для_печати</vt:lpstr>
      <vt:lpstr>'01-01-01 '!Область_печати</vt:lpstr>
      <vt:lpstr>'02-01-01'!Область_печати</vt:lpstr>
      <vt:lpstr>'02-01-02'!Область_печати</vt:lpstr>
      <vt:lpstr>'07-01-01'!Область_печати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Tatarintseva Nadezhda</dc:creator>
  <cp:lastModifiedBy>Tatarintseva Nadezhda</cp:lastModifiedBy>
  <cp:lastPrinted>2026-06-17T07:58:43Z</cp:lastPrinted>
  <dcterms:created xsi:type="dcterms:W3CDTF">2025-02-05T01:38:38Z</dcterms:created>
  <dcterms:modified xsi:type="dcterms:W3CDTF">2026-06-17T07:59:27Z</dcterms:modified>
</cp:coreProperties>
</file>